
<file path=[Content_Types].xml><?xml version="1.0" encoding="utf-8"?>
<Types xmlns="http://schemas.openxmlformats.org/package/2006/content-types">
  <Default Extension="bin" ContentType="application/vnd.ms-office.activeX"/>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activeX/activeX1.xml" ContentType="application/vnd.ms-office.activeX+xml"/>
  <Override PartName="/xl/activeX/activeX2.xml" ContentType="application/vnd.ms-office.activeX+xml"/>
  <Override PartName="/xl/activeX/activeX3.xml" ContentType="application/vnd.ms-office.activeX+xml"/>
  <Override PartName="/xl/activeX/activeX4.xml" ContentType="application/vnd.ms-office.activeX+xml"/>
  <Override PartName="/xl/activeX/activeX5.xml" ContentType="application/vnd.ms-office.activeX+xml"/>
  <Override PartName="/xl/activeX/activeX6.xml" ContentType="application/vnd.ms-office.activeX+xml"/>
  <Override PartName="/xl/activeX/activeX7.xml" ContentType="application/vnd.ms-office.activeX+xml"/>
  <Override PartName="/xl/activeX/activeX8.xml" ContentType="application/vnd.ms-office.activeX+xml"/>
  <Override PartName="/xl/activeX/activeX9.xml" ContentType="application/vnd.ms-office.activeX+xml"/>
  <Override PartName="/xl/activeX/activeX10.xml" ContentType="application/vnd.ms-office.activeX+xml"/>
  <Override PartName="/xl/activeX/activeX11.xml" ContentType="application/vnd.ms-office.activeX+xml"/>
  <Override PartName="/xl/activeX/activeX12.xml" ContentType="application/vnd.ms-office.activeX+xml"/>
  <Override PartName="/xl/activeX/activeX13.xml" ContentType="application/vnd.ms-office.activeX+xml"/>
  <Override PartName="/xl/activeX/activeX14.xml" ContentType="application/vnd.ms-office.activeX+xml"/>
  <Override PartName="/xl/activeX/activeX15.xml" ContentType="application/vnd.ms-office.activeX+xml"/>
  <Override PartName="/xl/activeX/activeX16.xml" ContentType="application/vnd.ms-office.activeX+xml"/>
  <Override PartName="/xl/activeX/activeX17.xml" ContentType="application/vnd.ms-office.activeX+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sanlam-my.sharepoint.com/personal/maryka_erasmus_santam_co_za/Documents/Maryka/Privaat/M Eng UP/Research/Santam Research/3. Culture/"/>
    </mc:Choice>
  </mc:AlternateContent>
  <xr:revisionPtr revIDLastSave="572" documentId="11_96105B265449EEAE489B1534DE2528E350C29691" xr6:coauthVersionLast="47" xr6:coauthVersionMax="47" xr10:uidLastSave="{67153316-C9D2-4E4A-A7F7-A49F0B62F0D5}"/>
  <bookViews>
    <workbookView xWindow="23880" yWindow="-120" windowWidth="29040" windowHeight="15990" activeTab="4" xr2:uid="{00000000-000D-0000-FFFF-FFFF00000000}"/>
  </bookViews>
  <sheets>
    <sheet name="Form responses 1" sheetId="1" r:id="rId1"/>
    <sheet name="Picture" sheetId="2" r:id="rId2"/>
    <sheet name="Q1" sheetId="5" r:id="rId3"/>
    <sheet name="Q2" sheetId="4" r:id="rId4"/>
    <sheet name="Analysis" sheetId="3" r:id="rId5"/>
  </sheets>
  <externalReferences>
    <externalReference r:id="rId6"/>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8" i="3" l="1"/>
  <c r="AS38" i="3" l="1"/>
  <c r="P10" i="4" s="1"/>
  <c r="AW38" i="3"/>
  <c r="P16" i="4" s="1"/>
  <c r="BA38" i="3"/>
  <c r="P7" i="4" s="1"/>
  <c r="BE38" i="3"/>
  <c r="P20" i="4" s="1"/>
  <c r="Z3" i="3"/>
  <c r="AA3" i="3"/>
  <c r="AB3" i="3"/>
  <c r="AC3" i="3"/>
  <c r="AC32" i="3" s="1"/>
  <c r="AD3" i="3"/>
  <c r="AE3" i="3"/>
  <c r="AF3" i="3"/>
  <c r="AG3" i="3"/>
  <c r="AG32" i="3" s="1"/>
  <c r="AH3" i="3"/>
  <c r="AI3" i="3"/>
  <c r="AJ3" i="3"/>
  <c r="AK3" i="3"/>
  <c r="AK32" i="3" s="1"/>
  <c r="AL3" i="3"/>
  <c r="AM3" i="3"/>
  <c r="AN3" i="3"/>
  <c r="AO3" i="3"/>
  <c r="AO32" i="3" s="1"/>
  <c r="Z4" i="3"/>
  <c r="AA4" i="3"/>
  <c r="AB4" i="3"/>
  <c r="AC4" i="3"/>
  <c r="AD4" i="3"/>
  <c r="AE4" i="3"/>
  <c r="AF4" i="3"/>
  <c r="AG4" i="3"/>
  <c r="AH4" i="3"/>
  <c r="AI4" i="3"/>
  <c r="AJ4" i="3"/>
  <c r="AK4" i="3"/>
  <c r="AL4" i="3"/>
  <c r="AM4" i="3"/>
  <c r="AN4" i="3"/>
  <c r="AO4" i="3"/>
  <c r="Z5" i="3"/>
  <c r="AA5" i="3"/>
  <c r="AB5" i="3"/>
  <c r="AC5" i="3"/>
  <c r="AD5" i="3"/>
  <c r="AE5" i="3"/>
  <c r="AF5" i="3"/>
  <c r="AG5" i="3"/>
  <c r="AH5" i="3"/>
  <c r="AI5" i="3"/>
  <c r="AJ5" i="3"/>
  <c r="AK5" i="3"/>
  <c r="AL5" i="3"/>
  <c r="AM5" i="3"/>
  <c r="AN5" i="3"/>
  <c r="AO5" i="3"/>
  <c r="Z6" i="3"/>
  <c r="AA6" i="3"/>
  <c r="AB6" i="3"/>
  <c r="AC6" i="3"/>
  <c r="AD6" i="3"/>
  <c r="AE6" i="3"/>
  <c r="AF6" i="3"/>
  <c r="AG6" i="3"/>
  <c r="AH6" i="3"/>
  <c r="AI6" i="3"/>
  <c r="AJ6" i="3"/>
  <c r="AK6" i="3"/>
  <c r="AL6" i="3"/>
  <c r="AM6" i="3"/>
  <c r="AN6" i="3"/>
  <c r="AO6" i="3"/>
  <c r="Z7" i="3"/>
  <c r="AA7" i="3"/>
  <c r="AB7" i="3"/>
  <c r="AC7" i="3"/>
  <c r="AD7" i="3"/>
  <c r="AE7" i="3"/>
  <c r="AF7" i="3"/>
  <c r="AG7" i="3"/>
  <c r="AH7" i="3"/>
  <c r="AI7" i="3"/>
  <c r="AJ7" i="3"/>
  <c r="AK7" i="3"/>
  <c r="AL7" i="3"/>
  <c r="AM7" i="3"/>
  <c r="AN7" i="3"/>
  <c r="AO7" i="3"/>
  <c r="Z8" i="3"/>
  <c r="AA8" i="3"/>
  <c r="AB8" i="3"/>
  <c r="AC8" i="3"/>
  <c r="AD8" i="3"/>
  <c r="AE8" i="3"/>
  <c r="AF8" i="3"/>
  <c r="AG8" i="3"/>
  <c r="AH8" i="3"/>
  <c r="AI8" i="3"/>
  <c r="AJ8" i="3"/>
  <c r="AK8" i="3"/>
  <c r="AL8" i="3"/>
  <c r="AM8" i="3"/>
  <c r="AN8" i="3"/>
  <c r="AO8" i="3"/>
  <c r="Z9" i="3"/>
  <c r="AA9" i="3"/>
  <c r="AB9" i="3"/>
  <c r="AC9" i="3"/>
  <c r="AD9" i="3"/>
  <c r="AE9" i="3"/>
  <c r="AF9" i="3"/>
  <c r="AG9" i="3"/>
  <c r="AH9" i="3"/>
  <c r="AI9" i="3"/>
  <c r="AJ9" i="3"/>
  <c r="AK9" i="3"/>
  <c r="AL9" i="3"/>
  <c r="AM9" i="3"/>
  <c r="AN9" i="3"/>
  <c r="AO9" i="3"/>
  <c r="Z10" i="3"/>
  <c r="AA10" i="3"/>
  <c r="AB10" i="3"/>
  <c r="AC10" i="3"/>
  <c r="AD10" i="3"/>
  <c r="AE10" i="3"/>
  <c r="AF10" i="3"/>
  <c r="AG10" i="3"/>
  <c r="AH10" i="3"/>
  <c r="AI10" i="3"/>
  <c r="AJ10" i="3"/>
  <c r="AK10" i="3"/>
  <c r="AL10" i="3"/>
  <c r="AM10" i="3"/>
  <c r="AN10" i="3"/>
  <c r="AO10" i="3"/>
  <c r="Z11" i="3"/>
  <c r="AA11" i="3"/>
  <c r="AB11" i="3"/>
  <c r="AC11" i="3"/>
  <c r="AD11" i="3"/>
  <c r="AE11" i="3"/>
  <c r="AF11" i="3"/>
  <c r="AG11" i="3"/>
  <c r="AH11" i="3"/>
  <c r="AI11" i="3"/>
  <c r="AJ11" i="3"/>
  <c r="AK11" i="3"/>
  <c r="AL11" i="3"/>
  <c r="AM11" i="3"/>
  <c r="AN11" i="3"/>
  <c r="AO11" i="3"/>
  <c r="Z12" i="3"/>
  <c r="AA12" i="3"/>
  <c r="AB12" i="3"/>
  <c r="AC12" i="3"/>
  <c r="AD12" i="3"/>
  <c r="AE12" i="3"/>
  <c r="AF12" i="3"/>
  <c r="AG12" i="3"/>
  <c r="AH12" i="3"/>
  <c r="AI12" i="3"/>
  <c r="AJ12" i="3"/>
  <c r="AK12" i="3"/>
  <c r="AL12" i="3"/>
  <c r="AM12" i="3"/>
  <c r="AN12" i="3"/>
  <c r="AO12" i="3"/>
  <c r="Z13" i="3"/>
  <c r="AA13" i="3"/>
  <c r="AB13" i="3"/>
  <c r="AC13" i="3"/>
  <c r="AD13" i="3"/>
  <c r="AE13" i="3"/>
  <c r="AF13" i="3"/>
  <c r="AG13" i="3"/>
  <c r="AH13" i="3"/>
  <c r="AI13" i="3"/>
  <c r="AJ13" i="3"/>
  <c r="AK13" i="3"/>
  <c r="AL13" i="3"/>
  <c r="AM13" i="3"/>
  <c r="AN13" i="3"/>
  <c r="AO13" i="3"/>
  <c r="Z14" i="3"/>
  <c r="AA14" i="3"/>
  <c r="AB14" i="3"/>
  <c r="AC14" i="3"/>
  <c r="AD14" i="3"/>
  <c r="AE14" i="3"/>
  <c r="AF14" i="3"/>
  <c r="AG14" i="3"/>
  <c r="AH14" i="3"/>
  <c r="AI14" i="3"/>
  <c r="AJ14" i="3"/>
  <c r="AK14" i="3"/>
  <c r="AL14" i="3"/>
  <c r="AM14" i="3"/>
  <c r="AN14" i="3"/>
  <c r="AO14" i="3"/>
  <c r="Z15" i="3"/>
  <c r="AA15" i="3"/>
  <c r="AB15" i="3"/>
  <c r="AC15" i="3"/>
  <c r="AD15" i="3"/>
  <c r="AE15" i="3"/>
  <c r="AF15" i="3"/>
  <c r="AG15" i="3"/>
  <c r="AH15" i="3"/>
  <c r="AI15" i="3"/>
  <c r="AJ15" i="3"/>
  <c r="AK15" i="3"/>
  <c r="AL15" i="3"/>
  <c r="AM15" i="3"/>
  <c r="AN15" i="3"/>
  <c r="AO15" i="3"/>
  <c r="Z16" i="3"/>
  <c r="AA16" i="3"/>
  <c r="AB16" i="3"/>
  <c r="AC16" i="3"/>
  <c r="AD16" i="3"/>
  <c r="AE16" i="3"/>
  <c r="AF16" i="3"/>
  <c r="AG16" i="3"/>
  <c r="AH16" i="3"/>
  <c r="AI16" i="3"/>
  <c r="AJ16" i="3"/>
  <c r="AK16" i="3"/>
  <c r="AL16" i="3"/>
  <c r="AM16" i="3"/>
  <c r="AN16" i="3"/>
  <c r="AO16" i="3"/>
  <c r="Z17" i="3"/>
  <c r="AA17" i="3"/>
  <c r="AB17" i="3"/>
  <c r="AC17" i="3"/>
  <c r="AD17" i="3"/>
  <c r="AE17" i="3"/>
  <c r="AF17" i="3"/>
  <c r="AG17" i="3"/>
  <c r="AH17" i="3"/>
  <c r="AI17" i="3"/>
  <c r="AJ17" i="3"/>
  <c r="AK17" i="3"/>
  <c r="AL17" i="3"/>
  <c r="AM17" i="3"/>
  <c r="AN17" i="3"/>
  <c r="AO17" i="3"/>
  <c r="Z18" i="3"/>
  <c r="AA18" i="3"/>
  <c r="AB18" i="3"/>
  <c r="AC18" i="3"/>
  <c r="AD18" i="3"/>
  <c r="AE18" i="3"/>
  <c r="AF18" i="3"/>
  <c r="AG18" i="3"/>
  <c r="AH18" i="3"/>
  <c r="AI18" i="3"/>
  <c r="AJ18" i="3"/>
  <c r="AK18" i="3"/>
  <c r="AL18" i="3"/>
  <c r="AM18" i="3"/>
  <c r="AN18" i="3"/>
  <c r="AO18" i="3"/>
  <c r="Z19" i="3"/>
  <c r="AA19" i="3"/>
  <c r="AB19" i="3"/>
  <c r="AC19" i="3"/>
  <c r="AD19" i="3"/>
  <c r="AE19" i="3"/>
  <c r="AF19" i="3"/>
  <c r="AG19" i="3"/>
  <c r="AH19" i="3"/>
  <c r="AI19" i="3"/>
  <c r="AJ19" i="3"/>
  <c r="AK19" i="3"/>
  <c r="AL19" i="3"/>
  <c r="AM19" i="3"/>
  <c r="AN19" i="3"/>
  <c r="AO19" i="3"/>
  <c r="Z20" i="3"/>
  <c r="AA20" i="3"/>
  <c r="AB20" i="3"/>
  <c r="AC20" i="3"/>
  <c r="AD20" i="3"/>
  <c r="AE20" i="3"/>
  <c r="AF20" i="3"/>
  <c r="AG20" i="3"/>
  <c r="AH20" i="3"/>
  <c r="AI20" i="3"/>
  <c r="AJ20" i="3"/>
  <c r="AK20" i="3"/>
  <c r="AL20" i="3"/>
  <c r="AM20" i="3"/>
  <c r="AN20" i="3"/>
  <c r="AO20" i="3"/>
  <c r="Z21" i="3"/>
  <c r="AA21" i="3"/>
  <c r="AB21" i="3"/>
  <c r="AC21" i="3"/>
  <c r="AD21" i="3"/>
  <c r="AE21" i="3"/>
  <c r="AF21" i="3"/>
  <c r="AG21" i="3"/>
  <c r="AH21" i="3"/>
  <c r="AI21" i="3"/>
  <c r="AJ21" i="3"/>
  <c r="AK21" i="3"/>
  <c r="AL21" i="3"/>
  <c r="AM21" i="3"/>
  <c r="AN21" i="3"/>
  <c r="AO21" i="3"/>
  <c r="Z22" i="3"/>
  <c r="AA22" i="3"/>
  <c r="AB22" i="3"/>
  <c r="AC22" i="3"/>
  <c r="AD22" i="3"/>
  <c r="AE22" i="3"/>
  <c r="AF22" i="3"/>
  <c r="AG22" i="3"/>
  <c r="AH22" i="3"/>
  <c r="AI22" i="3"/>
  <c r="AJ22" i="3"/>
  <c r="AK22" i="3"/>
  <c r="AL22" i="3"/>
  <c r="AM22" i="3"/>
  <c r="AN22" i="3"/>
  <c r="AO22" i="3"/>
  <c r="Z23" i="3"/>
  <c r="AA23" i="3"/>
  <c r="AB23" i="3"/>
  <c r="AC23" i="3"/>
  <c r="AD23" i="3"/>
  <c r="AE23" i="3"/>
  <c r="AF23" i="3"/>
  <c r="AG23" i="3"/>
  <c r="AH23" i="3"/>
  <c r="AI23" i="3"/>
  <c r="AJ23" i="3"/>
  <c r="AK23" i="3"/>
  <c r="AL23" i="3"/>
  <c r="AM23" i="3"/>
  <c r="AN23" i="3"/>
  <c r="AO23" i="3"/>
  <c r="Z24" i="3"/>
  <c r="AA24" i="3"/>
  <c r="AB24" i="3"/>
  <c r="AC24" i="3"/>
  <c r="AD24" i="3"/>
  <c r="AE24" i="3"/>
  <c r="AF24" i="3"/>
  <c r="AG24" i="3"/>
  <c r="AH24" i="3"/>
  <c r="AI24" i="3"/>
  <c r="AJ24" i="3"/>
  <c r="AK24" i="3"/>
  <c r="AL24" i="3"/>
  <c r="AM24" i="3"/>
  <c r="AN24" i="3"/>
  <c r="AO24" i="3"/>
  <c r="Z25" i="3"/>
  <c r="AA25" i="3"/>
  <c r="AB25" i="3"/>
  <c r="AC25" i="3"/>
  <c r="AD25" i="3"/>
  <c r="AE25" i="3"/>
  <c r="AF25" i="3"/>
  <c r="AG25" i="3"/>
  <c r="AH25" i="3"/>
  <c r="AI25" i="3"/>
  <c r="AJ25" i="3"/>
  <c r="AK25" i="3"/>
  <c r="AL25" i="3"/>
  <c r="AM25" i="3"/>
  <c r="AN25" i="3"/>
  <c r="AO25" i="3"/>
  <c r="Z26" i="3"/>
  <c r="AA26" i="3"/>
  <c r="AB26" i="3"/>
  <c r="AC26" i="3"/>
  <c r="AD26" i="3"/>
  <c r="AE26" i="3"/>
  <c r="AF26" i="3"/>
  <c r="AG26" i="3"/>
  <c r="AH26" i="3"/>
  <c r="AI26" i="3"/>
  <c r="AJ26" i="3"/>
  <c r="AK26" i="3"/>
  <c r="AL26" i="3"/>
  <c r="AM26" i="3"/>
  <c r="AN26" i="3"/>
  <c r="AO26" i="3"/>
  <c r="Z27" i="3"/>
  <c r="AA27" i="3"/>
  <c r="AB27" i="3"/>
  <c r="AC27" i="3"/>
  <c r="AD27" i="3"/>
  <c r="AE27" i="3"/>
  <c r="AF27" i="3"/>
  <c r="AG27" i="3"/>
  <c r="AH27" i="3"/>
  <c r="AI27" i="3"/>
  <c r="AJ27" i="3"/>
  <c r="AK27" i="3"/>
  <c r="AL27" i="3"/>
  <c r="AM27" i="3"/>
  <c r="AN27" i="3"/>
  <c r="AO27" i="3"/>
  <c r="Z28" i="3"/>
  <c r="AA28" i="3"/>
  <c r="AB28" i="3"/>
  <c r="AC28" i="3"/>
  <c r="AD28" i="3"/>
  <c r="AE28" i="3"/>
  <c r="AF28" i="3"/>
  <c r="AG28" i="3"/>
  <c r="AH28" i="3"/>
  <c r="AI28" i="3"/>
  <c r="AJ28" i="3"/>
  <c r="AK28" i="3"/>
  <c r="AL28" i="3"/>
  <c r="AM28" i="3"/>
  <c r="AN28" i="3"/>
  <c r="AO28" i="3"/>
  <c r="Z29" i="3"/>
  <c r="AA29" i="3"/>
  <c r="AB29" i="3"/>
  <c r="AC29" i="3"/>
  <c r="AD29" i="3"/>
  <c r="AE29" i="3"/>
  <c r="AF29" i="3"/>
  <c r="AG29" i="3"/>
  <c r="AH29" i="3"/>
  <c r="AI29" i="3"/>
  <c r="AJ29" i="3"/>
  <c r="AK29" i="3"/>
  <c r="AL29" i="3"/>
  <c r="AM29" i="3"/>
  <c r="AN29" i="3"/>
  <c r="AO29" i="3"/>
  <c r="Z30" i="3"/>
  <c r="AA30" i="3"/>
  <c r="AB30" i="3"/>
  <c r="AC30" i="3"/>
  <c r="AD30" i="3"/>
  <c r="AE30" i="3"/>
  <c r="AF30" i="3"/>
  <c r="AG30" i="3"/>
  <c r="AH30" i="3"/>
  <c r="AI30" i="3"/>
  <c r="AJ30" i="3"/>
  <c r="AK30" i="3"/>
  <c r="AL30" i="3"/>
  <c r="AM30" i="3"/>
  <c r="AN30" i="3"/>
  <c r="AO30" i="3"/>
  <c r="Y4" i="3"/>
  <c r="Y5" i="3"/>
  <c r="Y6" i="3"/>
  <c r="Y7" i="3"/>
  <c r="Y8" i="3"/>
  <c r="Y9" i="3"/>
  <c r="Y10" i="3"/>
  <c r="Y11" i="3"/>
  <c r="Y12" i="3"/>
  <c r="Y13" i="3"/>
  <c r="Y14" i="3"/>
  <c r="Y15" i="3"/>
  <c r="Y16" i="3"/>
  <c r="Y17" i="3"/>
  <c r="Y18" i="3"/>
  <c r="Y19" i="3"/>
  <c r="Y20" i="3"/>
  <c r="Y21" i="3"/>
  <c r="Y22" i="3"/>
  <c r="Y23" i="3"/>
  <c r="Y24" i="3"/>
  <c r="Y25" i="3"/>
  <c r="Y26" i="3"/>
  <c r="Y27" i="3"/>
  <c r="Y28" i="3"/>
  <c r="Y29" i="3"/>
  <c r="Y30" i="3"/>
  <c r="Y3" i="3"/>
  <c r="Z38" i="3"/>
  <c r="AR38" i="3" s="1"/>
  <c r="P4" i="4" s="1"/>
  <c r="AA38" i="3"/>
  <c r="AB38" i="3"/>
  <c r="AT38" i="3" s="1"/>
  <c r="P13" i="4" s="1"/>
  <c r="AC38" i="3"/>
  <c r="AU38" i="3" s="1"/>
  <c r="P6" i="4" s="1"/>
  <c r="AD38" i="3"/>
  <c r="AV38" i="3" s="1"/>
  <c r="P17" i="4" s="1"/>
  <c r="AE38" i="3"/>
  <c r="AF38" i="3"/>
  <c r="AX38" i="3" s="1"/>
  <c r="P5" i="4" s="1"/>
  <c r="AG38" i="3"/>
  <c r="AY38" i="3" s="1"/>
  <c r="P12" i="4" s="1"/>
  <c r="AH38" i="3"/>
  <c r="AZ38" i="3" s="1"/>
  <c r="P8" i="4" s="1"/>
  <c r="AI38" i="3"/>
  <c r="AJ38" i="3"/>
  <c r="BB38" i="3" s="1"/>
  <c r="P15" i="4" s="1"/>
  <c r="AK38" i="3"/>
  <c r="BC38" i="3" s="1"/>
  <c r="P18" i="4" s="1"/>
  <c r="AL38" i="3"/>
  <c r="BD38" i="3" s="1"/>
  <c r="P11" i="4" s="1"/>
  <c r="AM38" i="3"/>
  <c r="AN38" i="3"/>
  <c r="BF38" i="3" s="1"/>
  <c r="P9" i="4" s="1"/>
  <c r="AO38" i="3"/>
  <c r="BG38" i="3" s="1"/>
  <c r="P14" i="4" s="1"/>
  <c r="B4" i="3"/>
  <c r="B5" i="3"/>
  <c r="B6" i="3"/>
  <c r="B7" i="3"/>
  <c r="B8" i="3"/>
  <c r="B9" i="3"/>
  <c r="B10" i="3"/>
  <c r="B11" i="3"/>
  <c r="B12" i="3"/>
  <c r="B13" i="3"/>
  <c r="B15" i="3"/>
  <c r="B17" i="3"/>
  <c r="B19" i="3"/>
  <c r="B20" i="3"/>
  <c r="B21" i="3"/>
  <c r="B22" i="3"/>
  <c r="B23" i="3"/>
  <c r="B25" i="3"/>
  <c r="B26" i="3"/>
  <c r="B27" i="3"/>
  <c r="B28" i="3"/>
  <c r="B29" i="3"/>
  <c r="B30" i="3"/>
  <c r="B3" i="3"/>
  <c r="C4" i="3"/>
  <c r="C5" i="3"/>
  <c r="C6" i="3"/>
  <c r="C7" i="3"/>
  <c r="C8" i="3"/>
  <c r="C9" i="3"/>
  <c r="C10" i="3"/>
  <c r="C11" i="3"/>
  <c r="C12" i="3"/>
  <c r="C13" i="3"/>
  <c r="C15" i="3"/>
  <c r="C17" i="3"/>
  <c r="C19" i="3"/>
  <c r="C20" i="3"/>
  <c r="C21" i="3"/>
  <c r="C22" i="3"/>
  <c r="C23" i="3"/>
  <c r="C25" i="3"/>
  <c r="C26" i="3"/>
  <c r="C27" i="3"/>
  <c r="C28" i="3"/>
  <c r="C29" i="3"/>
  <c r="C30" i="3"/>
  <c r="C3" i="3"/>
  <c r="D4" i="3"/>
  <c r="D5" i="3"/>
  <c r="D6" i="3"/>
  <c r="D7" i="3"/>
  <c r="D8" i="3"/>
  <c r="D9" i="3"/>
  <c r="D10" i="3"/>
  <c r="D11" i="3"/>
  <c r="D12" i="3"/>
  <c r="D13" i="3"/>
  <c r="D15" i="3"/>
  <c r="D17" i="3"/>
  <c r="D19" i="3"/>
  <c r="D20" i="3"/>
  <c r="D21" i="3"/>
  <c r="D22" i="3"/>
  <c r="D23" i="3"/>
  <c r="D25" i="3"/>
  <c r="D26" i="3"/>
  <c r="D27" i="3"/>
  <c r="D28" i="3"/>
  <c r="D29" i="3"/>
  <c r="D30" i="3"/>
  <c r="D3" i="3"/>
  <c r="Z32" i="3"/>
  <c r="AA32" i="3"/>
  <c r="AB32" i="3"/>
  <c r="AD32" i="3"/>
  <c r="AE32" i="3"/>
  <c r="AF32" i="3"/>
  <c r="AH32" i="3"/>
  <c r="AI32" i="3"/>
  <c r="AJ32" i="3"/>
  <c r="AL32" i="3"/>
  <c r="AM32" i="3"/>
  <c r="AN32" i="3"/>
  <c r="Y3" i="1"/>
  <c r="Z3" i="1"/>
  <c r="AA3" i="1"/>
  <c r="AB3" i="1"/>
  <c r="AC3" i="1"/>
  <c r="AD3" i="1"/>
  <c r="AE3" i="1"/>
  <c r="AF3" i="1"/>
  <c r="AG3" i="1"/>
  <c r="AH3" i="1"/>
  <c r="AI3" i="1"/>
  <c r="AJ3" i="1"/>
  <c r="AK3" i="1"/>
  <c r="AL3" i="1"/>
  <c r="AM3" i="1"/>
  <c r="AN3" i="1"/>
  <c r="AO3" i="1"/>
  <c r="Y4" i="1"/>
  <c r="Z4" i="1"/>
  <c r="AA4" i="1"/>
  <c r="AB4" i="1"/>
  <c r="AC4" i="1"/>
  <c r="AD4" i="1"/>
  <c r="AE4" i="1"/>
  <c r="AF4" i="1"/>
  <c r="AG4" i="1"/>
  <c r="AH4" i="1"/>
  <c r="AI4" i="1"/>
  <c r="AJ4" i="1"/>
  <c r="AK4" i="1"/>
  <c r="AL4" i="1"/>
  <c r="AM4" i="1"/>
  <c r="AN4" i="1"/>
  <c r="AO4" i="1"/>
  <c r="Y5" i="1"/>
  <c r="Z5" i="1"/>
  <c r="AA5" i="1"/>
  <c r="AB5" i="1"/>
  <c r="AC5" i="1"/>
  <c r="AD5" i="1"/>
  <c r="AE5" i="1"/>
  <c r="AF5" i="1"/>
  <c r="AG5" i="1"/>
  <c r="AH5" i="1"/>
  <c r="AI5" i="1"/>
  <c r="AJ5" i="1"/>
  <c r="AK5" i="1"/>
  <c r="AL5" i="1"/>
  <c r="AM5" i="1"/>
  <c r="AN5" i="1"/>
  <c r="AO5" i="1"/>
  <c r="Y6" i="1"/>
  <c r="Z6" i="1"/>
  <c r="AA6" i="1"/>
  <c r="AB6" i="1"/>
  <c r="AC6" i="1"/>
  <c r="AD6" i="1"/>
  <c r="AE6" i="1"/>
  <c r="AF6" i="1"/>
  <c r="AG6" i="1"/>
  <c r="AH6" i="1"/>
  <c r="AI6" i="1"/>
  <c r="AJ6" i="1"/>
  <c r="AK6" i="1"/>
  <c r="AL6" i="1"/>
  <c r="AM6" i="1"/>
  <c r="AN6" i="1"/>
  <c r="AO6" i="1"/>
  <c r="Y7" i="1"/>
  <c r="Z7" i="1"/>
  <c r="AA7" i="1"/>
  <c r="AB7" i="1"/>
  <c r="AC7" i="1"/>
  <c r="AD7" i="1"/>
  <c r="AE7" i="1"/>
  <c r="AF7" i="1"/>
  <c r="AG7" i="1"/>
  <c r="AH7" i="1"/>
  <c r="AI7" i="1"/>
  <c r="AJ7" i="1"/>
  <c r="AK7" i="1"/>
  <c r="AL7" i="1"/>
  <c r="AM7" i="1"/>
  <c r="AN7" i="1"/>
  <c r="AO7" i="1"/>
  <c r="Y8" i="1"/>
  <c r="Z8" i="1"/>
  <c r="AA8" i="1"/>
  <c r="AB8" i="1"/>
  <c r="AC8" i="1"/>
  <c r="AD8" i="1"/>
  <c r="AE8" i="1"/>
  <c r="AF8" i="1"/>
  <c r="AG8" i="1"/>
  <c r="AH8" i="1"/>
  <c r="AI8" i="1"/>
  <c r="AJ8" i="1"/>
  <c r="AK8" i="1"/>
  <c r="AL8" i="1"/>
  <c r="AM8" i="1"/>
  <c r="AN8" i="1"/>
  <c r="AO8" i="1"/>
  <c r="Y9" i="1"/>
  <c r="Z9" i="1"/>
  <c r="AA9" i="1"/>
  <c r="AB9" i="1"/>
  <c r="AC9" i="1"/>
  <c r="AD9" i="1"/>
  <c r="AE9" i="1"/>
  <c r="AF9" i="1"/>
  <c r="AG9" i="1"/>
  <c r="AH9" i="1"/>
  <c r="AI9" i="1"/>
  <c r="AJ9" i="1"/>
  <c r="AK9" i="1"/>
  <c r="AL9" i="1"/>
  <c r="AM9" i="1"/>
  <c r="AN9" i="1"/>
  <c r="AO9" i="1"/>
  <c r="Y10" i="1"/>
  <c r="Z10" i="1"/>
  <c r="AA10" i="1"/>
  <c r="AB10" i="1"/>
  <c r="AC10" i="1"/>
  <c r="AD10" i="1"/>
  <c r="AE10" i="1"/>
  <c r="AF10" i="1"/>
  <c r="AG10" i="1"/>
  <c r="AH10" i="1"/>
  <c r="AI10" i="1"/>
  <c r="AJ10" i="1"/>
  <c r="AK10" i="1"/>
  <c r="AL10" i="1"/>
  <c r="AM10" i="1"/>
  <c r="AN10" i="1"/>
  <c r="AO10" i="1"/>
  <c r="Y11" i="1"/>
  <c r="Z11" i="1"/>
  <c r="AA11" i="1"/>
  <c r="AB11" i="1"/>
  <c r="AC11" i="1"/>
  <c r="AD11" i="1"/>
  <c r="AE11" i="1"/>
  <c r="AF11" i="1"/>
  <c r="AG11" i="1"/>
  <c r="AH11" i="1"/>
  <c r="AI11" i="1"/>
  <c r="AJ11" i="1"/>
  <c r="AK11" i="1"/>
  <c r="AL11" i="1"/>
  <c r="AM11" i="1"/>
  <c r="AN11" i="1"/>
  <c r="AO11" i="1"/>
  <c r="Y12" i="1"/>
  <c r="Z12" i="1"/>
  <c r="AA12" i="1"/>
  <c r="AB12" i="1"/>
  <c r="AC12" i="1"/>
  <c r="AD12" i="1"/>
  <c r="AE12" i="1"/>
  <c r="AF12" i="1"/>
  <c r="AG12" i="1"/>
  <c r="AH12" i="1"/>
  <c r="AI12" i="1"/>
  <c r="AJ12" i="1"/>
  <c r="AK12" i="1"/>
  <c r="AL12" i="1"/>
  <c r="AM12" i="1"/>
  <c r="AN12" i="1"/>
  <c r="AO12" i="1"/>
  <c r="Y13" i="1"/>
  <c r="Z13" i="1"/>
  <c r="AA13" i="1"/>
  <c r="AB13" i="1"/>
  <c r="AC13" i="1"/>
  <c r="AD13" i="1"/>
  <c r="AE13" i="1"/>
  <c r="AF13" i="1"/>
  <c r="AG13" i="1"/>
  <c r="AH13" i="1"/>
  <c r="AI13" i="1"/>
  <c r="AJ13" i="1"/>
  <c r="AK13" i="1"/>
  <c r="AL13" i="1"/>
  <c r="AM13" i="1"/>
  <c r="AN13" i="1"/>
  <c r="AO13" i="1"/>
  <c r="Y14" i="1"/>
  <c r="Z14" i="1"/>
  <c r="AA14" i="1"/>
  <c r="AB14" i="1"/>
  <c r="AC14" i="1"/>
  <c r="AD14" i="1"/>
  <c r="AE14" i="1"/>
  <c r="AF14" i="1"/>
  <c r="AG14" i="1"/>
  <c r="AH14" i="1"/>
  <c r="AI14" i="1"/>
  <c r="AJ14" i="1"/>
  <c r="AK14" i="1"/>
  <c r="AL14" i="1"/>
  <c r="AM14" i="1"/>
  <c r="AN14" i="1"/>
  <c r="AO14" i="1"/>
  <c r="Y15" i="1"/>
  <c r="Z15" i="1"/>
  <c r="AA15" i="1"/>
  <c r="AB15" i="1"/>
  <c r="AC15" i="1"/>
  <c r="AD15" i="1"/>
  <c r="AE15" i="1"/>
  <c r="AF15" i="1"/>
  <c r="AG15" i="1"/>
  <c r="AH15" i="1"/>
  <c r="AI15" i="1"/>
  <c r="AJ15" i="1"/>
  <c r="AK15" i="1"/>
  <c r="AL15" i="1"/>
  <c r="AM15" i="1"/>
  <c r="AN15" i="1"/>
  <c r="AO15" i="1"/>
  <c r="Y16" i="1"/>
  <c r="Z16" i="1"/>
  <c r="AA16" i="1"/>
  <c r="AB16" i="1"/>
  <c r="AC16" i="1"/>
  <c r="AD16" i="1"/>
  <c r="AE16" i="1"/>
  <c r="AF16" i="1"/>
  <c r="AG16" i="1"/>
  <c r="AH16" i="1"/>
  <c r="AI16" i="1"/>
  <c r="AJ16" i="1"/>
  <c r="AK16" i="1"/>
  <c r="AL16" i="1"/>
  <c r="AM16" i="1"/>
  <c r="AN16" i="1"/>
  <c r="AO16" i="1"/>
  <c r="Y17" i="1"/>
  <c r="Z17" i="1"/>
  <c r="AA17" i="1"/>
  <c r="AB17" i="1"/>
  <c r="AC17" i="1"/>
  <c r="AD17" i="1"/>
  <c r="AE17" i="1"/>
  <c r="AF17" i="1"/>
  <c r="AG17" i="1"/>
  <c r="AH17" i="1"/>
  <c r="AI17" i="1"/>
  <c r="AJ17" i="1"/>
  <c r="AK17" i="1"/>
  <c r="AL17" i="1"/>
  <c r="AM17" i="1"/>
  <c r="AN17" i="1"/>
  <c r="AO17" i="1"/>
  <c r="Y18" i="1"/>
  <c r="Z18" i="1"/>
  <c r="AA18" i="1"/>
  <c r="AB18" i="1"/>
  <c r="AC18" i="1"/>
  <c r="AD18" i="1"/>
  <c r="AE18" i="1"/>
  <c r="AF18" i="1"/>
  <c r="AG18" i="1"/>
  <c r="AH18" i="1"/>
  <c r="AI18" i="1"/>
  <c r="AJ18" i="1"/>
  <c r="AK18" i="1"/>
  <c r="AL18" i="1"/>
  <c r="AM18" i="1"/>
  <c r="AN18" i="1"/>
  <c r="AO18" i="1"/>
  <c r="Y19" i="1"/>
  <c r="Z19" i="1"/>
  <c r="AA19" i="1"/>
  <c r="AB19" i="1"/>
  <c r="AC19" i="1"/>
  <c r="AD19" i="1"/>
  <c r="AE19" i="1"/>
  <c r="AF19" i="1"/>
  <c r="AG19" i="1"/>
  <c r="AH19" i="1"/>
  <c r="AI19" i="1"/>
  <c r="AJ19" i="1"/>
  <c r="AK19" i="1"/>
  <c r="AL19" i="1"/>
  <c r="AM19" i="1"/>
  <c r="AN19" i="1"/>
  <c r="AO19" i="1"/>
  <c r="Y20" i="1"/>
  <c r="Z20" i="1"/>
  <c r="AA20" i="1"/>
  <c r="AB20" i="1"/>
  <c r="AC20" i="1"/>
  <c r="AD20" i="1"/>
  <c r="AE20" i="1"/>
  <c r="AF20" i="1"/>
  <c r="AG20" i="1"/>
  <c r="AH20" i="1"/>
  <c r="AI20" i="1"/>
  <c r="AJ20" i="1"/>
  <c r="AK20" i="1"/>
  <c r="AL20" i="1"/>
  <c r="AM20" i="1"/>
  <c r="AN20" i="1"/>
  <c r="AO20" i="1"/>
  <c r="Y21" i="1"/>
  <c r="Z21" i="1"/>
  <c r="AA21" i="1"/>
  <c r="AB21" i="1"/>
  <c r="AC21" i="1"/>
  <c r="AD21" i="1"/>
  <c r="AE21" i="1"/>
  <c r="AF21" i="1"/>
  <c r="AG21" i="1"/>
  <c r="AH21" i="1"/>
  <c r="AI21" i="1"/>
  <c r="AJ21" i="1"/>
  <c r="AK21" i="1"/>
  <c r="AL21" i="1"/>
  <c r="AM21" i="1"/>
  <c r="AN21" i="1"/>
  <c r="AO21" i="1"/>
  <c r="Y22" i="1"/>
  <c r="Z22" i="1"/>
  <c r="AA22" i="1"/>
  <c r="AB22" i="1"/>
  <c r="AC22" i="1"/>
  <c r="AD22" i="1"/>
  <c r="AE22" i="1"/>
  <c r="AF22" i="1"/>
  <c r="AG22" i="1"/>
  <c r="AH22" i="1"/>
  <c r="AI22" i="1"/>
  <c r="AJ22" i="1"/>
  <c r="AK22" i="1"/>
  <c r="AL22" i="1"/>
  <c r="AM22" i="1"/>
  <c r="AN22" i="1"/>
  <c r="AO22" i="1"/>
  <c r="Y23" i="1"/>
  <c r="Z23" i="1"/>
  <c r="AA23" i="1"/>
  <c r="AB23" i="1"/>
  <c r="AC23" i="1"/>
  <c r="AD23" i="1"/>
  <c r="AE23" i="1"/>
  <c r="AF23" i="1"/>
  <c r="AG23" i="1"/>
  <c r="AH23" i="1"/>
  <c r="AI23" i="1"/>
  <c r="AJ23" i="1"/>
  <c r="AK23" i="1"/>
  <c r="AL23" i="1"/>
  <c r="AM23" i="1"/>
  <c r="AN23" i="1"/>
  <c r="AO23" i="1"/>
  <c r="Y24" i="1"/>
  <c r="Z24" i="1"/>
  <c r="AA24" i="1"/>
  <c r="AB24" i="1"/>
  <c r="AC24" i="1"/>
  <c r="AD24" i="1"/>
  <c r="AE24" i="1"/>
  <c r="AF24" i="1"/>
  <c r="AG24" i="1"/>
  <c r="AH24" i="1"/>
  <c r="AI24" i="1"/>
  <c r="AJ24" i="1"/>
  <c r="AK24" i="1"/>
  <c r="AL24" i="1"/>
  <c r="AM24" i="1"/>
  <c r="AN24" i="1"/>
  <c r="AO24" i="1"/>
  <c r="Y25" i="1"/>
  <c r="Z25" i="1"/>
  <c r="AA25" i="1"/>
  <c r="AB25" i="1"/>
  <c r="AC25" i="1"/>
  <c r="AD25" i="1"/>
  <c r="AE25" i="1"/>
  <c r="AF25" i="1"/>
  <c r="AG25" i="1"/>
  <c r="AH25" i="1"/>
  <c r="AI25" i="1"/>
  <c r="AJ25" i="1"/>
  <c r="AK25" i="1"/>
  <c r="AL25" i="1"/>
  <c r="AM25" i="1"/>
  <c r="AN25" i="1"/>
  <c r="AO25" i="1"/>
  <c r="Y26" i="1"/>
  <c r="Z26" i="1"/>
  <c r="AA26" i="1"/>
  <c r="AB26" i="1"/>
  <c r="AC26" i="1"/>
  <c r="AD26" i="1"/>
  <c r="AE26" i="1"/>
  <c r="AF26" i="1"/>
  <c r="AG26" i="1"/>
  <c r="AH26" i="1"/>
  <c r="AI26" i="1"/>
  <c r="AJ26" i="1"/>
  <c r="AK26" i="1"/>
  <c r="AL26" i="1"/>
  <c r="AM26" i="1"/>
  <c r="AN26" i="1"/>
  <c r="AO26" i="1"/>
  <c r="Y27" i="1"/>
  <c r="Z27" i="1"/>
  <c r="AA27" i="1"/>
  <c r="AB27" i="1"/>
  <c r="AC27" i="1"/>
  <c r="AD27" i="1"/>
  <c r="AE27" i="1"/>
  <c r="AF27" i="1"/>
  <c r="AG27" i="1"/>
  <c r="AH27" i="1"/>
  <c r="AI27" i="1"/>
  <c r="AJ27" i="1"/>
  <c r="AK27" i="1"/>
  <c r="AL27" i="1"/>
  <c r="AM27" i="1"/>
  <c r="AN27" i="1"/>
  <c r="AO27" i="1"/>
  <c r="Y28" i="1"/>
  <c r="Z28" i="1"/>
  <c r="AA28" i="1"/>
  <c r="AB28" i="1"/>
  <c r="AC28" i="1"/>
  <c r="AD28" i="1"/>
  <c r="AE28" i="1"/>
  <c r="AF28" i="1"/>
  <c r="AG28" i="1"/>
  <c r="AH28" i="1"/>
  <c r="AI28" i="1"/>
  <c r="AJ28" i="1"/>
  <c r="AK28" i="1"/>
  <c r="AL28" i="1"/>
  <c r="AM28" i="1"/>
  <c r="AN28" i="1"/>
  <c r="AO28" i="1"/>
  <c r="Y29" i="1"/>
  <c r="Z29" i="1"/>
  <c r="AA29" i="1"/>
  <c r="AB29" i="1"/>
  <c r="AC29" i="1"/>
  <c r="AD29" i="1"/>
  <c r="AE29" i="1"/>
  <c r="AF29" i="1"/>
  <c r="AG29" i="1"/>
  <c r="AH29" i="1"/>
  <c r="AI29" i="1"/>
  <c r="AJ29" i="1"/>
  <c r="AK29" i="1"/>
  <c r="AL29" i="1"/>
  <c r="AM29" i="1"/>
  <c r="AN29" i="1"/>
  <c r="AO29" i="1"/>
  <c r="Z2" i="1"/>
  <c r="AA2" i="1"/>
  <c r="AB2" i="1"/>
  <c r="AC2" i="1"/>
  <c r="AD2" i="1"/>
  <c r="AE2" i="1"/>
  <c r="AF2" i="1"/>
  <c r="AG2" i="1"/>
  <c r="AH2" i="1"/>
  <c r="AI2" i="1"/>
  <c r="AJ2" i="1"/>
  <c r="AK2" i="1"/>
  <c r="AL2" i="1"/>
  <c r="AM2" i="1"/>
  <c r="AN2" i="1"/>
  <c r="AO2" i="1"/>
  <c r="Y2" i="1"/>
  <c r="E4" i="3"/>
  <c r="E5" i="3"/>
  <c r="E6" i="3"/>
  <c r="E7" i="3"/>
  <c r="E8" i="3"/>
  <c r="E9" i="3"/>
  <c r="E10" i="3"/>
  <c r="E11" i="3"/>
  <c r="E12" i="3"/>
  <c r="E13" i="3"/>
  <c r="E15" i="3"/>
  <c r="E17" i="3"/>
  <c r="E19" i="3"/>
  <c r="E20" i="3"/>
  <c r="E21" i="3"/>
  <c r="E22" i="3"/>
  <c r="E23" i="3"/>
  <c r="E25" i="3"/>
  <c r="E26" i="3"/>
  <c r="E27" i="3"/>
  <c r="E28" i="3"/>
  <c r="E29" i="3"/>
  <c r="E30" i="3"/>
  <c r="E3" i="3"/>
  <c r="Y32" i="3" l="1"/>
  <c r="Y38" i="3"/>
  <c r="AQ38" i="3" s="1"/>
  <c r="P19" i="4" s="1"/>
  <c r="AA33" i="3"/>
  <c r="AD36" i="3"/>
  <c r="J35" i="3"/>
  <c r="AC35" i="3"/>
  <c r="Y34" i="3"/>
  <c r="AB34" i="3"/>
  <c r="AE37" i="3"/>
  <c r="AB33" i="3"/>
  <c r="AF33" i="3"/>
  <c r="AJ33" i="3"/>
  <c r="AN33" i="3"/>
  <c r="AC34" i="3"/>
  <c r="AG34" i="3"/>
  <c r="AK34" i="3"/>
  <c r="AO34" i="3"/>
  <c r="AD35" i="3"/>
  <c r="AH35" i="3"/>
  <c r="AL35" i="3"/>
  <c r="AA36" i="3"/>
  <c r="AE36" i="3"/>
  <c r="AI36" i="3"/>
  <c r="AM36" i="3"/>
  <c r="AB37" i="3"/>
  <c r="AF37" i="3"/>
  <c r="AJ37" i="3"/>
  <c r="AN37" i="3"/>
  <c r="Z35" i="3"/>
  <c r="Y35" i="3"/>
  <c r="E32" i="3"/>
  <c r="AD33" i="3"/>
  <c r="AH33" i="3"/>
  <c r="AL33" i="3"/>
  <c r="AA34" i="3"/>
  <c r="AE34" i="3"/>
  <c r="AI34" i="3"/>
  <c r="AM34" i="3"/>
  <c r="AB35" i="3"/>
  <c r="AF35" i="3"/>
  <c r="AJ35" i="3"/>
  <c r="AN35" i="3"/>
  <c r="AC36" i="3"/>
  <c r="AG36" i="3"/>
  <c r="AK36" i="3"/>
  <c r="AO36" i="3"/>
  <c r="AD37" i="3"/>
  <c r="AH37" i="3"/>
  <c r="AL37" i="3"/>
  <c r="Z33" i="3"/>
  <c r="Z37" i="3"/>
  <c r="Y37" i="3"/>
  <c r="E33" i="3"/>
  <c r="AC33" i="3"/>
  <c r="AG33" i="3"/>
  <c r="AK33" i="3"/>
  <c r="AO33" i="3"/>
  <c r="BG33" i="3" s="1"/>
  <c r="AD34" i="3"/>
  <c r="AH34" i="3"/>
  <c r="AL34" i="3"/>
  <c r="AA35" i="3"/>
  <c r="AE35" i="3"/>
  <c r="AI35" i="3"/>
  <c r="AM35" i="3"/>
  <c r="AB36" i="3"/>
  <c r="AF36" i="3"/>
  <c r="AJ36" i="3"/>
  <c r="AN36" i="3"/>
  <c r="AC37" i="3"/>
  <c r="AG37" i="3"/>
  <c r="AK37" i="3"/>
  <c r="AO37" i="3"/>
  <c r="Z36" i="3"/>
  <c r="Y36" i="3"/>
  <c r="Z34" i="3"/>
  <c r="AA37" i="3"/>
  <c r="AO35" i="3"/>
  <c r="AN34" i="3"/>
  <c r="AM33" i="3"/>
  <c r="E34" i="3"/>
  <c r="AM37" i="3"/>
  <c r="AL36" i="3"/>
  <c r="AK35" i="3"/>
  <c r="AJ34" i="3"/>
  <c r="BB34" i="3" s="1"/>
  <c r="AI33" i="3"/>
  <c r="BA33" i="3" s="1"/>
  <c r="Y33" i="3"/>
  <c r="AI37" i="3"/>
  <c r="AH36" i="3"/>
  <c r="AG35" i="3"/>
  <c r="AF34" i="3"/>
  <c r="AE33" i="3"/>
  <c r="G4" i="3"/>
  <c r="H4" i="3"/>
  <c r="I4" i="3"/>
  <c r="J4" i="3"/>
  <c r="K4" i="3"/>
  <c r="L4" i="3"/>
  <c r="M4" i="3"/>
  <c r="N4" i="3"/>
  <c r="O4" i="3"/>
  <c r="P4" i="3"/>
  <c r="Q4" i="3"/>
  <c r="R4" i="3"/>
  <c r="S4" i="3"/>
  <c r="T4" i="3"/>
  <c r="U4" i="3"/>
  <c r="V4" i="3"/>
  <c r="W4" i="3"/>
  <c r="G5" i="3"/>
  <c r="H5" i="3"/>
  <c r="I5" i="3"/>
  <c r="J5" i="3"/>
  <c r="K5" i="3"/>
  <c r="L5" i="3"/>
  <c r="M5" i="3"/>
  <c r="N5" i="3"/>
  <c r="O5" i="3"/>
  <c r="P5" i="3"/>
  <c r="Q5" i="3"/>
  <c r="R5" i="3"/>
  <c r="S5" i="3"/>
  <c r="T5" i="3"/>
  <c r="U5" i="3"/>
  <c r="V5" i="3"/>
  <c r="W5" i="3"/>
  <c r="G6" i="3"/>
  <c r="H6" i="3"/>
  <c r="I6" i="3"/>
  <c r="J6" i="3"/>
  <c r="K6" i="3"/>
  <c r="L6" i="3"/>
  <c r="M6" i="3"/>
  <c r="N6" i="3"/>
  <c r="O6" i="3"/>
  <c r="P6" i="3"/>
  <c r="Q6" i="3"/>
  <c r="R6" i="3"/>
  <c r="S6" i="3"/>
  <c r="T6" i="3"/>
  <c r="U6" i="3"/>
  <c r="V6" i="3"/>
  <c r="W6" i="3"/>
  <c r="G7" i="3"/>
  <c r="H7" i="3"/>
  <c r="I7" i="3"/>
  <c r="J7" i="3"/>
  <c r="K7" i="3"/>
  <c r="L7" i="3"/>
  <c r="M7" i="3"/>
  <c r="N7" i="3"/>
  <c r="O7" i="3"/>
  <c r="P7" i="3"/>
  <c r="Q7" i="3"/>
  <c r="R7" i="3"/>
  <c r="S7" i="3"/>
  <c r="T7" i="3"/>
  <c r="U7" i="3"/>
  <c r="V7" i="3"/>
  <c r="W7" i="3"/>
  <c r="G8" i="3"/>
  <c r="H8" i="3"/>
  <c r="I8" i="3"/>
  <c r="J8" i="3"/>
  <c r="K8" i="3"/>
  <c r="L8" i="3"/>
  <c r="M8" i="3"/>
  <c r="N8" i="3"/>
  <c r="O8" i="3"/>
  <c r="P8" i="3"/>
  <c r="Q8" i="3"/>
  <c r="R8" i="3"/>
  <c r="S8" i="3"/>
  <c r="T8" i="3"/>
  <c r="U8" i="3"/>
  <c r="V8" i="3"/>
  <c r="W8" i="3"/>
  <c r="G9" i="3"/>
  <c r="H9" i="3"/>
  <c r="I9" i="3"/>
  <c r="J9" i="3"/>
  <c r="K9" i="3"/>
  <c r="L9" i="3"/>
  <c r="M9" i="3"/>
  <c r="N9" i="3"/>
  <c r="O9" i="3"/>
  <c r="P9" i="3"/>
  <c r="Q9" i="3"/>
  <c r="R9" i="3"/>
  <c r="S9" i="3"/>
  <c r="T9" i="3"/>
  <c r="U9" i="3"/>
  <c r="V9" i="3"/>
  <c r="W9" i="3"/>
  <c r="G10" i="3"/>
  <c r="H10" i="3"/>
  <c r="I10" i="3"/>
  <c r="J10" i="3"/>
  <c r="K10" i="3"/>
  <c r="L10" i="3"/>
  <c r="M10" i="3"/>
  <c r="N10" i="3"/>
  <c r="O10" i="3"/>
  <c r="P10" i="3"/>
  <c r="Q10" i="3"/>
  <c r="R10" i="3"/>
  <c r="S10" i="3"/>
  <c r="T10" i="3"/>
  <c r="U10" i="3"/>
  <c r="V10" i="3"/>
  <c r="W10" i="3"/>
  <c r="G11" i="3"/>
  <c r="H11" i="3"/>
  <c r="I11" i="3"/>
  <c r="J11" i="3"/>
  <c r="K11" i="3"/>
  <c r="L11" i="3"/>
  <c r="M11" i="3"/>
  <c r="N11" i="3"/>
  <c r="O11" i="3"/>
  <c r="P11" i="3"/>
  <c r="Q11" i="3"/>
  <c r="R11" i="3"/>
  <c r="S11" i="3"/>
  <c r="T11" i="3"/>
  <c r="U11" i="3"/>
  <c r="V11" i="3"/>
  <c r="W11" i="3"/>
  <c r="G12" i="3"/>
  <c r="H12" i="3"/>
  <c r="I12" i="3"/>
  <c r="J12" i="3"/>
  <c r="K12" i="3"/>
  <c r="L12" i="3"/>
  <c r="M12" i="3"/>
  <c r="N12" i="3"/>
  <c r="O12" i="3"/>
  <c r="P12" i="3"/>
  <c r="Q12" i="3"/>
  <c r="R12" i="3"/>
  <c r="S12" i="3"/>
  <c r="T12" i="3"/>
  <c r="U12" i="3"/>
  <c r="V12" i="3"/>
  <c r="W12" i="3"/>
  <c r="G13" i="3"/>
  <c r="H13" i="3"/>
  <c r="I13" i="3"/>
  <c r="J13" i="3"/>
  <c r="K13" i="3"/>
  <c r="L13" i="3"/>
  <c r="M13" i="3"/>
  <c r="N13" i="3"/>
  <c r="O13" i="3"/>
  <c r="P13" i="3"/>
  <c r="Q13" i="3"/>
  <c r="R13" i="3"/>
  <c r="S13" i="3"/>
  <c r="T13" i="3"/>
  <c r="U13" i="3"/>
  <c r="V13" i="3"/>
  <c r="W13" i="3"/>
  <c r="G14" i="3"/>
  <c r="H14" i="3"/>
  <c r="I14" i="3"/>
  <c r="J14" i="3"/>
  <c r="K14" i="3"/>
  <c r="L14" i="3"/>
  <c r="M14" i="3"/>
  <c r="N14" i="3"/>
  <c r="O14" i="3"/>
  <c r="P14" i="3"/>
  <c r="Q14" i="3"/>
  <c r="R14" i="3"/>
  <c r="S14" i="3"/>
  <c r="T14" i="3"/>
  <c r="U14" i="3"/>
  <c r="V14" i="3"/>
  <c r="W14" i="3"/>
  <c r="G15" i="3"/>
  <c r="G35" i="3" s="1"/>
  <c r="H15" i="3"/>
  <c r="H35" i="3" s="1"/>
  <c r="I15" i="3"/>
  <c r="I35" i="3" s="1"/>
  <c r="J15" i="3"/>
  <c r="K15" i="3"/>
  <c r="K35" i="3" s="1"/>
  <c r="L15" i="3"/>
  <c r="L35" i="3" s="1"/>
  <c r="M15" i="3"/>
  <c r="M35" i="3" s="1"/>
  <c r="N15" i="3"/>
  <c r="N35" i="3" s="1"/>
  <c r="O15" i="3"/>
  <c r="O35" i="3" s="1"/>
  <c r="P15" i="3"/>
  <c r="P35" i="3" s="1"/>
  <c r="Q15" i="3"/>
  <c r="Q35" i="3" s="1"/>
  <c r="R15" i="3"/>
  <c r="R35" i="3" s="1"/>
  <c r="S15" i="3"/>
  <c r="S35" i="3" s="1"/>
  <c r="T15" i="3"/>
  <c r="T35" i="3" s="1"/>
  <c r="U15" i="3"/>
  <c r="U35" i="3" s="1"/>
  <c r="V15" i="3"/>
  <c r="V35" i="3" s="1"/>
  <c r="W15" i="3"/>
  <c r="W35" i="3" s="1"/>
  <c r="G16" i="3"/>
  <c r="H16" i="3"/>
  <c r="I16" i="3"/>
  <c r="J16" i="3"/>
  <c r="K16" i="3"/>
  <c r="L16" i="3"/>
  <c r="M16" i="3"/>
  <c r="N16" i="3"/>
  <c r="O16" i="3"/>
  <c r="P16" i="3"/>
  <c r="Q16" i="3"/>
  <c r="R16" i="3"/>
  <c r="S16" i="3"/>
  <c r="T16" i="3"/>
  <c r="U16" i="3"/>
  <c r="V16" i="3"/>
  <c r="W16" i="3"/>
  <c r="G17" i="3"/>
  <c r="H17" i="3"/>
  <c r="I17" i="3"/>
  <c r="J17" i="3"/>
  <c r="K17" i="3"/>
  <c r="L17" i="3"/>
  <c r="M17" i="3"/>
  <c r="N17" i="3"/>
  <c r="O17" i="3"/>
  <c r="P17" i="3"/>
  <c r="Q17" i="3"/>
  <c r="R17" i="3"/>
  <c r="S17" i="3"/>
  <c r="T17" i="3"/>
  <c r="U17" i="3"/>
  <c r="V17" i="3"/>
  <c r="W17" i="3"/>
  <c r="G18" i="3"/>
  <c r="H18" i="3"/>
  <c r="I18" i="3"/>
  <c r="J18" i="3"/>
  <c r="K18" i="3"/>
  <c r="L18" i="3"/>
  <c r="M18" i="3"/>
  <c r="N18" i="3"/>
  <c r="O18" i="3"/>
  <c r="P18" i="3"/>
  <c r="Q18" i="3"/>
  <c r="R18" i="3"/>
  <c r="S18" i="3"/>
  <c r="T18" i="3"/>
  <c r="U18" i="3"/>
  <c r="V18" i="3"/>
  <c r="W18" i="3"/>
  <c r="G19" i="3"/>
  <c r="H19" i="3"/>
  <c r="I19" i="3"/>
  <c r="J19" i="3"/>
  <c r="K19" i="3"/>
  <c r="L19" i="3"/>
  <c r="M19" i="3"/>
  <c r="N19" i="3"/>
  <c r="O19" i="3"/>
  <c r="P19" i="3"/>
  <c r="Q19" i="3"/>
  <c r="R19" i="3"/>
  <c r="S19" i="3"/>
  <c r="T19" i="3"/>
  <c r="U19" i="3"/>
  <c r="V19" i="3"/>
  <c r="W19" i="3"/>
  <c r="G20" i="3"/>
  <c r="H20" i="3"/>
  <c r="I20" i="3"/>
  <c r="J20" i="3"/>
  <c r="K20" i="3"/>
  <c r="L20" i="3"/>
  <c r="M20" i="3"/>
  <c r="N20" i="3"/>
  <c r="O20" i="3"/>
  <c r="P20" i="3"/>
  <c r="Q20" i="3"/>
  <c r="R20" i="3"/>
  <c r="S20" i="3"/>
  <c r="T20" i="3"/>
  <c r="U20" i="3"/>
  <c r="V20" i="3"/>
  <c r="W20" i="3"/>
  <c r="G21" i="3"/>
  <c r="H21" i="3"/>
  <c r="I21" i="3"/>
  <c r="J21" i="3"/>
  <c r="K21" i="3"/>
  <c r="L21" i="3"/>
  <c r="M21" i="3"/>
  <c r="N21" i="3"/>
  <c r="O21" i="3"/>
  <c r="P21" i="3"/>
  <c r="Q21" i="3"/>
  <c r="R21" i="3"/>
  <c r="S21" i="3"/>
  <c r="T21" i="3"/>
  <c r="U21" i="3"/>
  <c r="V21" i="3"/>
  <c r="W21" i="3"/>
  <c r="G22" i="3"/>
  <c r="H22" i="3"/>
  <c r="I22" i="3"/>
  <c r="J22" i="3"/>
  <c r="K22" i="3"/>
  <c r="L22" i="3"/>
  <c r="M22" i="3"/>
  <c r="N22" i="3"/>
  <c r="O22" i="3"/>
  <c r="P22" i="3"/>
  <c r="Q22" i="3"/>
  <c r="R22" i="3"/>
  <c r="S22" i="3"/>
  <c r="T22" i="3"/>
  <c r="U22" i="3"/>
  <c r="V22" i="3"/>
  <c r="W22" i="3"/>
  <c r="G23" i="3"/>
  <c r="H23" i="3"/>
  <c r="I23" i="3"/>
  <c r="J23" i="3"/>
  <c r="K23" i="3"/>
  <c r="L23" i="3"/>
  <c r="M23" i="3"/>
  <c r="N23" i="3"/>
  <c r="O23" i="3"/>
  <c r="P23" i="3"/>
  <c r="Q23" i="3"/>
  <c r="R23" i="3"/>
  <c r="S23" i="3"/>
  <c r="T23" i="3"/>
  <c r="U23" i="3"/>
  <c r="V23" i="3"/>
  <c r="W23" i="3"/>
  <c r="G24" i="3"/>
  <c r="H24" i="3"/>
  <c r="I24" i="3"/>
  <c r="J24" i="3"/>
  <c r="K24" i="3"/>
  <c r="L24" i="3"/>
  <c r="M24" i="3"/>
  <c r="N24" i="3"/>
  <c r="O24" i="3"/>
  <c r="P24" i="3"/>
  <c r="Q24" i="3"/>
  <c r="R24" i="3"/>
  <c r="S24" i="3"/>
  <c r="T24" i="3"/>
  <c r="U24" i="3"/>
  <c r="V24" i="3"/>
  <c r="W24" i="3"/>
  <c r="G25" i="3"/>
  <c r="H25" i="3"/>
  <c r="I25" i="3"/>
  <c r="J25" i="3"/>
  <c r="K25" i="3"/>
  <c r="L25" i="3"/>
  <c r="M25" i="3"/>
  <c r="N25" i="3"/>
  <c r="O25" i="3"/>
  <c r="P25" i="3"/>
  <c r="Q25" i="3"/>
  <c r="R25" i="3"/>
  <c r="S25" i="3"/>
  <c r="T25" i="3"/>
  <c r="U25" i="3"/>
  <c r="V25" i="3"/>
  <c r="W25" i="3"/>
  <c r="G26" i="3"/>
  <c r="H26" i="3"/>
  <c r="I26" i="3"/>
  <c r="J26" i="3"/>
  <c r="K26" i="3"/>
  <c r="L26" i="3"/>
  <c r="M26" i="3"/>
  <c r="N26" i="3"/>
  <c r="O26" i="3"/>
  <c r="P26" i="3"/>
  <c r="Q26" i="3"/>
  <c r="R26" i="3"/>
  <c r="S26" i="3"/>
  <c r="T26" i="3"/>
  <c r="U26" i="3"/>
  <c r="V26" i="3"/>
  <c r="W26" i="3"/>
  <c r="G27" i="3"/>
  <c r="H27" i="3"/>
  <c r="I27" i="3"/>
  <c r="J27" i="3"/>
  <c r="K27" i="3"/>
  <c r="L27" i="3"/>
  <c r="M27" i="3"/>
  <c r="N27" i="3"/>
  <c r="O27" i="3"/>
  <c r="P27" i="3"/>
  <c r="Q27" i="3"/>
  <c r="R27" i="3"/>
  <c r="S27" i="3"/>
  <c r="T27" i="3"/>
  <c r="U27" i="3"/>
  <c r="V27" i="3"/>
  <c r="W27" i="3"/>
  <c r="G28" i="3"/>
  <c r="H28" i="3"/>
  <c r="I28" i="3"/>
  <c r="J28" i="3"/>
  <c r="K28" i="3"/>
  <c r="L28" i="3"/>
  <c r="M28" i="3"/>
  <c r="N28" i="3"/>
  <c r="O28" i="3"/>
  <c r="P28" i="3"/>
  <c r="Q28" i="3"/>
  <c r="R28" i="3"/>
  <c r="S28" i="3"/>
  <c r="T28" i="3"/>
  <c r="U28" i="3"/>
  <c r="V28" i="3"/>
  <c r="W28" i="3"/>
  <c r="G29" i="3"/>
  <c r="H29" i="3"/>
  <c r="I29" i="3"/>
  <c r="J29" i="3"/>
  <c r="K29" i="3"/>
  <c r="L29" i="3"/>
  <c r="M29" i="3"/>
  <c r="N29" i="3"/>
  <c r="O29" i="3"/>
  <c r="P29" i="3"/>
  <c r="Q29" i="3"/>
  <c r="R29" i="3"/>
  <c r="S29" i="3"/>
  <c r="T29" i="3"/>
  <c r="U29" i="3"/>
  <c r="V29" i="3"/>
  <c r="W29" i="3"/>
  <c r="G30" i="3"/>
  <c r="H30" i="3"/>
  <c r="I30" i="3"/>
  <c r="J30" i="3"/>
  <c r="K30" i="3"/>
  <c r="L30" i="3"/>
  <c r="M30" i="3"/>
  <c r="N30" i="3"/>
  <c r="O30" i="3"/>
  <c r="P30" i="3"/>
  <c r="Q30" i="3"/>
  <c r="R30" i="3"/>
  <c r="S30" i="3"/>
  <c r="T30" i="3"/>
  <c r="U30" i="3"/>
  <c r="V30" i="3"/>
  <c r="W30" i="3"/>
  <c r="I3" i="3"/>
  <c r="J3" i="3"/>
  <c r="K3" i="3"/>
  <c r="L3" i="3"/>
  <c r="M3" i="3"/>
  <c r="N3" i="3"/>
  <c r="O3" i="3"/>
  <c r="P3" i="3"/>
  <c r="Q3" i="3"/>
  <c r="R3" i="3"/>
  <c r="S3" i="3"/>
  <c r="T3" i="3"/>
  <c r="U3" i="3"/>
  <c r="V3" i="3"/>
  <c r="W3" i="3"/>
  <c r="H3" i="3"/>
  <c r="G3" i="3"/>
  <c r="BA34" i="3" l="1"/>
  <c r="BG34" i="3"/>
  <c r="BF33" i="3"/>
  <c r="AZ33" i="3"/>
  <c r="BC33" i="3"/>
  <c r="AW34" i="3"/>
  <c r="AV33" i="3"/>
  <c r="BC34" i="3"/>
  <c r="BB33" i="3"/>
  <c r="AT34" i="3"/>
  <c r="BE33" i="3"/>
  <c r="AY33" i="3"/>
  <c r="AS34" i="3"/>
  <c r="AQ34" i="3"/>
  <c r="BD34" i="3"/>
  <c r="AW33" i="3"/>
  <c r="AR34" i="3"/>
  <c r="AZ34" i="3"/>
  <c r="E35" i="3"/>
  <c r="AY35" i="3" s="1"/>
  <c r="AR32" i="3"/>
  <c r="AV32" i="3"/>
  <c r="AZ32" i="3"/>
  <c r="BD32" i="3"/>
  <c r="AY32" i="3"/>
  <c r="AS32" i="3"/>
  <c r="AW32" i="3"/>
  <c r="BA32" i="3"/>
  <c r="BE32" i="3"/>
  <c r="AU32" i="3"/>
  <c r="AQ32" i="3"/>
  <c r="AT32" i="3"/>
  <c r="AX32" i="3"/>
  <c r="BB32" i="3"/>
  <c r="BF32" i="3"/>
  <c r="BG32" i="3"/>
  <c r="BC32" i="3"/>
  <c r="AY34" i="3"/>
  <c r="AX33" i="3"/>
  <c r="AS33" i="3"/>
  <c r="AX34" i="3"/>
  <c r="AQ33" i="3"/>
  <c r="BF34" i="3"/>
  <c r="AV34" i="3"/>
  <c r="AU33" i="3"/>
  <c r="AR33" i="3"/>
  <c r="BE34" i="3"/>
  <c r="BD33" i="3"/>
  <c r="AU34" i="3"/>
  <c r="AT33" i="3"/>
  <c r="K32" i="3"/>
  <c r="Q7" i="4" s="1"/>
  <c r="T33" i="3"/>
  <c r="J37" i="3"/>
  <c r="R34" i="3"/>
  <c r="M34" i="3"/>
  <c r="L37" i="3"/>
  <c r="S32" i="3"/>
  <c r="Q20" i="4" s="1"/>
  <c r="Q34" i="3"/>
  <c r="I34" i="3"/>
  <c r="T37" i="3"/>
  <c r="P37" i="3"/>
  <c r="H37" i="3"/>
  <c r="V36" i="3"/>
  <c r="R36" i="3"/>
  <c r="N36" i="3"/>
  <c r="J36" i="3"/>
  <c r="U37" i="3"/>
  <c r="W37" i="3"/>
  <c r="S37" i="3"/>
  <c r="O37" i="3"/>
  <c r="K37" i="3"/>
  <c r="G37" i="3"/>
  <c r="P36" i="3"/>
  <c r="H36" i="3"/>
  <c r="R33" i="3"/>
  <c r="I33" i="3"/>
  <c r="O36" i="3"/>
  <c r="G36" i="3"/>
  <c r="U36" i="3"/>
  <c r="W33" i="3"/>
  <c r="O33" i="3"/>
  <c r="G33" i="3"/>
  <c r="V34" i="3"/>
  <c r="W34" i="3"/>
  <c r="T34" i="3"/>
  <c r="L34" i="3"/>
  <c r="N33" i="3"/>
  <c r="S34" i="3"/>
  <c r="O34" i="3"/>
  <c r="K34" i="3"/>
  <c r="G34" i="3"/>
  <c r="V37" i="3"/>
  <c r="R37" i="3"/>
  <c r="N37" i="3"/>
  <c r="T36" i="3"/>
  <c r="Q33" i="3"/>
  <c r="M33" i="3"/>
  <c r="E36" i="3"/>
  <c r="AS36" i="3" s="1"/>
  <c r="V33" i="3"/>
  <c r="U33" i="3"/>
  <c r="S36" i="3"/>
  <c r="K36" i="3"/>
  <c r="S33" i="3"/>
  <c r="K33" i="3"/>
  <c r="P33" i="3"/>
  <c r="P34" i="3"/>
  <c r="H34" i="3"/>
  <c r="Q36" i="3"/>
  <c r="M36" i="3"/>
  <c r="I36" i="3"/>
  <c r="J33" i="3"/>
  <c r="N34" i="3"/>
  <c r="J34" i="3"/>
  <c r="Q37" i="3"/>
  <c r="M37" i="3"/>
  <c r="I37" i="3"/>
  <c r="W36" i="3"/>
  <c r="L33" i="3"/>
  <c r="H33" i="3"/>
  <c r="E37" i="3"/>
  <c r="U34" i="3"/>
  <c r="L36" i="3"/>
  <c r="R32" i="3"/>
  <c r="Q13" i="4" s="1"/>
  <c r="G32" i="3"/>
  <c r="Q17" i="4" s="1"/>
  <c r="Q32" i="3"/>
  <c r="Q12" i="4" s="1"/>
  <c r="I32" i="3"/>
  <c r="Q18" i="4" s="1"/>
  <c r="H32" i="3"/>
  <c r="Q5" i="4" s="1"/>
  <c r="W32" i="3"/>
  <c r="Q16" i="4" s="1"/>
  <c r="O32" i="3"/>
  <c r="Q14" i="4" s="1"/>
  <c r="J32" i="3"/>
  <c r="Q6" i="4" s="1"/>
  <c r="V32" i="3"/>
  <c r="Q4" i="4" s="1"/>
  <c r="N32" i="3"/>
  <c r="Q8" i="4" s="1"/>
  <c r="U32" i="3"/>
  <c r="Q19" i="4" s="1"/>
  <c r="M32" i="3"/>
  <c r="Q15" i="4" s="1"/>
  <c r="P32" i="3"/>
  <c r="Q10" i="4" s="1"/>
  <c r="T32" i="3"/>
  <c r="Q11" i="4" s="1"/>
  <c r="L32" i="3"/>
  <c r="Q9" i="4" s="1"/>
  <c r="AW35" i="3" l="1"/>
  <c r="BG36" i="3"/>
  <c r="AQ35" i="3"/>
  <c r="BD36" i="3"/>
  <c r="AV35" i="3"/>
  <c r="AQ36" i="3"/>
  <c r="BA36" i="3"/>
  <c r="AU36" i="3"/>
  <c r="BC35" i="3"/>
  <c r="BC36" i="3"/>
  <c r="AZ35" i="3"/>
  <c r="BE36" i="3"/>
  <c r="AU35" i="3"/>
  <c r="AW36" i="3"/>
  <c r="BF35" i="3"/>
  <c r="AT36" i="3"/>
  <c r="AY36" i="3"/>
  <c r="BE35" i="3"/>
  <c r="AS35" i="3"/>
  <c r="BB36" i="3"/>
  <c r="BF36" i="3"/>
  <c r="AZ36" i="3"/>
  <c r="BG35" i="3"/>
  <c r="AR36" i="3"/>
  <c r="AX36" i="3"/>
  <c r="AT35" i="3"/>
  <c r="AR35" i="3"/>
  <c r="BA35" i="3"/>
  <c r="BB35" i="3"/>
  <c r="AV36" i="3"/>
  <c r="BD35" i="3"/>
  <c r="AX35" i="3"/>
</calcChain>
</file>

<file path=xl/sharedStrings.xml><?xml version="1.0" encoding="utf-8"?>
<sst xmlns="http://schemas.openxmlformats.org/spreadsheetml/2006/main" count="897" uniqueCount="208">
  <si>
    <t>Timestamp</t>
  </si>
  <si>
    <t>Email address</t>
  </si>
  <si>
    <r>
      <t xml:space="preserve">By selecting the "Yes" option I hereby voluntarily grant my permission for participation in this questionnaire. The nature and the objective of this research have been explained to me and I understand it.
I understand my right to choose whether to participate in the research project, and that the information provided will be handled </t>
    </r>
    <r>
      <rPr>
        <b/>
        <sz val="10"/>
        <color theme="1"/>
        <rFont val="Arial"/>
        <family val="2"/>
      </rPr>
      <t>confidentially</t>
    </r>
    <r>
      <rPr>
        <sz val="10"/>
        <color theme="1"/>
        <rFont val="Arial"/>
        <family val="2"/>
      </rPr>
      <t>. 
I am aware that the results of the survey may be used for academic publication.</t>
    </r>
  </si>
  <si>
    <t>Which of the following values or beliefs would you select as important for a process world?</t>
  </si>
  <si>
    <t>Which additional values would you add as critical for Process Excellence? (not listed above)</t>
  </si>
  <si>
    <t>Creating a culture is difficult.
Please elaborate on how you would go about influencing the culture to affect the specific values and beliefs you have selected as important? In other words, how would you make sure those values and beliefs are part of the foundation of the Process Excellence culture?</t>
  </si>
  <si>
    <t>rademn@gmail.com</t>
  </si>
  <si>
    <t>Yes</t>
  </si>
  <si>
    <t>Maybe</t>
  </si>
  <si>
    <t>Fair amount</t>
  </si>
  <si>
    <t>Definitely</t>
  </si>
  <si>
    <t>Not at all</t>
  </si>
  <si>
    <t>• No tolerance for defects or waste, • Consistency is key, • Respect for people and their capabilities, • Process is a strategic asset, • People function better when inspired and the purpose repeated, • Do not jump to solutions - understand first, • Customers deserve excellent service, • Collaboration is easy and a necessity for success, • Trust is foundational for relationships and teamwork, • Success breeds success</t>
  </si>
  <si>
    <t>Happy with the list above</t>
  </si>
  <si>
    <t>You will have to lead by example and show the team the benefit of doing that.</t>
  </si>
  <si>
    <t>melissa.vanrensburg@santam.co.za</t>
  </si>
  <si>
    <t>• No tolerance for defects or waste, • Consistency is key, • Respect for people and their capabilities, • Do not jump to solutions - understand first, • Learn by doing, • Customers deserve excellent service, • Teamwork is fostered - not only individual brilliance, • Collaboration is easy and a necessity for success, • Trust is foundational for relationships and teamwork, • Success breeds success</t>
  </si>
  <si>
    <t>responsibility</t>
  </si>
  <si>
    <t>Leading by example and to ensure you create awareness and incorporate it in your own processes</t>
  </si>
  <si>
    <t>charlene.trum@santam.co.za</t>
  </si>
  <si>
    <t>• Consistency is key, • Respect for people and their capabilities, • Process is a strategic asset, • Asking for help is not a Sign of weakness, • People function better when inspired and the purpose repeated, • Learn by doing, • Customers deserve excellent service, • Process Innovation needs to happen continuously, • Collaboration is easy and a necessity for success, • Trust is foundational for relationships and teamwork</t>
  </si>
  <si>
    <t>Streamlining</t>
  </si>
  <si>
    <t>Making sure people understand their value, discuss them in SGA's.</t>
  </si>
  <si>
    <t>marguerite.devilliers@santam.co.za</t>
  </si>
  <si>
    <t>• Consistency is key, • Process is a strategic asset, • Asking for help is not a Sign of weakness, • Do not jump to solutions - understand first, • Learn by doing, • Process Innovation needs to happen continuously, • Teamwork is fostered - not only individual brilliance, • Collaboration is easy and a necessity for success, • Trust is foundational for relationships and teamwork, • Success breeds success</t>
  </si>
  <si>
    <t>Measurement that are visible</t>
  </si>
  <si>
    <t>Needs to be made part of KPI's to ensure we have common goal</t>
  </si>
  <si>
    <t>sunet.cordier@santam.co.za</t>
  </si>
  <si>
    <t>• Consistency is key, • Process is a strategic asset, • Asking for help is not a Sign of weakness, • People function better when inspired and the purpose repeated, • Do not jump to solutions - understand first, • Customers deserve excellent service, • Process Innovation needs to happen continuously, • Collaboration is easy and a necessity for success, • Trust is foundational for relationships and teamwork, • Success breeds success</t>
  </si>
  <si>
    <t>There should be a Process Champion in every Business Unit</t>
  </si>
  <si>
    <t>People are becoming more aware of the importance of Process Excellence, but do not necessarily understand how to go about it - they believe it's a quick fix/decision to be made.  Need a champion to drive the initiative.</t>
  </si>
  <si>
    <t>rule.horne@santam.co.za</t>
  </si>
  <si>
    <t>• Consistency is key, • Employee empowerment doesn't negate leadership authority, • Respect for people and their capabilities, • Process is a strategic asset, • Asking for help is not a Sign of weakness, • People function better when inspired and the purpose repeated, • Do not jump to solutions - understand first, • Customers deserve excellent service, • Teamwork is fostered - not only individual brilliance, • Trust is foundational for relationships and teamwork</t>
  </si>
  <si>
    <t>None</t>
  </si>
  <si>
    <t xml:space="preserve">I would involve the team in creating a vision board/"picture" of what that would practically look like in our team. We can then go about identifying actionable items and get into a routine check in on how things are going. </t>
  </si>
  <si>
    <t>jacques.nolte@santam.co.za</t>
  </si>
  <si>
    <t>• No tolerance for defects or waste, • Consistency is key, • Employee empowerment doesn't negate leadership authority, • Respect for people and their capabilities, • Process is a strategic asset, • Asking for help is not a Sign of weakness, • People function better when inspired and the purpose repeated, • Do not jump to solutions - understand first, • Learn by doing, • Customers deserve excellent service, • Process Innovation needs to happen continuously, • Teamwork is fostered - not only individual brilliance, • Keeping people busy is a utilisation trap, • Collaboration is easy and a necessity for success, • Keeping people accountable is not the same as scolding them, • Trust is foundational for relationships and teamwork, • Success breeds success</t>
  </si>
  <si>
    <t>Keeping up with technological changes impacting specific processes</t>
  </si>
  <si>
    <t>Visible written posters not only in the office space but also on digital team platforms.  Team discussions/check-in's re culture and what we work towards &amp; aim to achieve (allowing for honesty &amp; trust in the discussions).  Finding ways of measuring the current culture and how it compares to the culture vision.</t>
  </si>
  <si>
    <t>joseline.dunn@santam.co.za</t>
  </si>
  <si>
    <t>Personal development and Knowledge share</t>
  </si>
  <si>
    <t xml:space="preserve">Practice what you preach. Encouraging the behaviour through my actions. </t>
  </si>
  <si>
    <t>lauren.prowse@santam.co.za</t>
  </si>
  <si>
    <t>• Consistency is key, • Respect for people and their capabilities, • Process is a strategic asset, • Asking for help is not a Sign of weakness, • Do not jump to solutions - understand first, • Customers deserve excellent service, • Process Innovation needs to happen continuously, • Teamwork is fostered - not only individual brilliance, • Collaboration is easy and a necessity for success, • Trust is foundational for relationships and teamwork</t>
  </si>
  <si>
    <t xml:space="preserve">The effort, will and desire to learn. </t>
  </si>
  <si>
    <t xml:space="preserve">By setting a vision that unites the team and creates a purpose-driven environment which supports and encourages growth, learning, and consistency. We know that people are unique and complicated, have different values, learn in a different ways, and by not embracing these differences and finding ways to bring us together as a team to work toward the end goal, by not sharing in our knowledge and experiences as a team, by not holding each other accountable, by not supporting each other, we do not build a culture. </t>
  </si>
  <si>
    <t>shaakira.afrika@santam.co.za</t>
  </si>
  <si>
    <t>• Consistency is key, • Employee empowerment doesn't negate leadership authority, • Respect for people and their capabilities, • Process is a strategic asset, • Asking for help is not a Sign of weakness, • Do not jump to solutions - understand first, • Learn by doing, • Customers deserve excellent service, • Process Innovation needs to happen continuously, • Trust is foundational for relationships and teamwork</t>
  </si>
  <si>
    <t>Creating visibility</t>
  </si>
  <si>
    <t>Creating trust by showing empathy, keeping to my word, and showing that you trust others. Creating a safe space for people to voice their opinion, and making sure they are heard. Showing respect to others and taking them seriously. Making sure/practicing to listen to understand and not to answer. Being consistent, eg. with the community of practice, even if there aren't many people joining at times, being consistent is still important and creating that rhythm. Showing benefits, by using the heat map. Creating visibility and transparency.</t>
  </si>
  <si>
    <t>adrianakotze77@gmail.com</t>
  </si>
  <si>
    <t>• Respect for people and their capabilities, • Process is a strategic asset, • Asking for help is not a Sign of weakness, • Do not jump to solutions - understand first, • Customers deserve excellent service, • Process Innovation needs to happen continuously, • Teamwork is fostered - not only individual brilliance, • Collaboration is easy and a necessity for success, • Keeping people accountable is not the same as scolding them, • Trust is foundational for relationships and teamwork</t>
  </si>
  <si>
    <t>no onthers</t>
  </si>
  <si>
    <t>Get the buy in from staff, a few meetings explaining and getting them to agree, then add the values in your various processes.</t>
  </si>
  <si>
    <t>roald.wagener@santam.co.za</t>
  </si>
  <si>
    <t>• No tolerance for defects or waste, • Consistency is key, • Employee empowerment doesn't negate leadership authority, • Respect for people and their capabilities, • Asking for help is not a Sign of weakness, • Do not jump to solutions - understand first, • Teamwork is fostered - not only individual brilliance, • Collaboration is easy and a necessity for success, • Keeping people accountable is not the same as scolding them, • Trust is foundational for relationships and teamwork</t>
  </si>
  <si>
    <t>Establishing best practices and standard operating procedures to ensure consistency and quality across the organisation.</t>
  </si>
  <si>
    <t>Leadership commitment is crucial. Leaders must embody the desired values and beliefs, consistently demonstrating them in their actions and decisions.</t>
  </si>
  <si>
    <t>claire.prins@santam.co.za</t>
  </si>
  <si>
    <t>• Consistency is key, • Employee empowerment doesn't negate leadership authority, • Process is a strategic asset, • Asking for help is not a Sign of weakness, • People function better when inspired and the purpose repeated, • Do not jump to solutions - understand first, • Learn by doing, • Customers deserve excellent service, • Process Innovation needs to happen continuously, • Trust is foundational for relationships and teamwork</t>
  </si>
  <si>
    <t>Resilience</t>
  </si>
  <si>
    <t>Change management tools need to be constantly utilised to assess the mindset of the people executing the process.  Constant communication about the process and how this plays into the function and purpose of the team is of utmost importance. This grows and sustains the culture necessary for process excellence.</t>
  </si>
  <si>
    <t>maria.boer@santam.co.za</t>
  </si>
  <si>
    <t>• No tolerance for defects or waste, • Consistency is key, • Respect for people and their capabilities, • Process is a strategic asset, • Asking for help is not a Sign of weakness, • Learn by doing, • Process Innovation needs to happen continuously, • Teamwork is fostered - not only individual brilliance, • Collaboration is easy and a necessity for success, • Trust is foundational for relationships and teamwork</t>
  </si>
  <si>
    <t xml:space="preserve">Communication regarding a process that needs to be introduced and collaboration with the stake holders. </t>
  </si>
  <si>
    <t xml:space="preserve">Accepting and understanding the values and benefits is key, then it is easier to get buy in from the effected team members. </t>
  </si>
  <si>
    <t>nastasha.omrano@santam.co.za</t>
  </si>
  <si>
    <t>• Consistency is key, • Respect for people and their capabilities, • Asking for help is not a Sign of weakness, • Learn by doing, • Customers deserve excellent service, • Process Innovation needs to happen continuously, • Teamwork is fostered - not only individual brilliance, • Collaboration is easy and a necessity for success, • Trust is foundational for relationships and teamwork, • Success breeds success</t>
  </si>
  <si>
    <t>Respect.Listening to each other, working as a team, eliminating unfair biases.</t>
  </si>
  <si>
    <t>Treat each other with respect and dignity. Everyone is entitled to an opinion, and  should be given a chance to be heard. When we create these "silos" of unfair biases we create difficulties and an environment no one wants to be in. Trust your colleagues and share information and knowledge. When a decision is made and affects everyone, we should dicuss it with everyone.</t>
  </si>
  <si>
    <t>paul.kemp@santam.co.za</t>
  </si>
  <si>
    <t>• Consistency is key, • Employee empowerment doesn't negate leadership authority, • Respect for people and their capabilities, • Process is a strategic asset, • Do not jump to solutions - understand first, • Customers deserve excellent service, • Teamwork is fostered - not only individual brilliance, • Collaboration is easy and a necessity for success, • Trust is foundational for relationships and teamwork, • Success breeds success</t>
  </si>
  <si>
    <t>Honesty by continuous communication</t>
  </si>
  <si>
    <t xml:space="preserve">I would have the same recipe for delivering. Understand first, fix later! I would have continuous updates for customers and Team collaboration sessions. </t>
  </si>
  <si>
    <t>anne-marie.pretorius@santam.co.za</t>
  </si>
  <si>
    <t>Integrity</t>
  </si>
  <si>
    <t>You have to live and breathe the values and beliefs. Make sure it is communicated &amp; frequently discussed. Follow the principles so that people can see it, believe it and do it themselves.</t>
  </si>
  <si>
    <t>retha.botha@santam.co.za</t>
  </si>
  <si>
    <t>• Consistency is key, • Respect for people and their capabilities, • Process is a strategic asset, • People function better when inspired and the purpose repeated, • Learn by doing, • Teamwork is fostered - not only individual brilliance, • Collaboration is easy and a necessity for success, • Keeping people accountable is not the same as scolding them, • Trust is foundational for relationships and teamwork, • Success breeds success</t>
  </si>
  <si>
    <t>Communication &amp; Knowledge</t>
  </si>
  <si>
    <t>Knowledge of your own work, how everything fits together. Reward &amp; recognition. Leading by example. Supporting and trusting people to do their jobs.</t>
  </si>
  <si>
    <t>liam.gannon@santam.co.za</t>
  </si>
  <si>
    <t>• Consistency is key, • Employee empowerment doesn't negate leadership authority, • Respect for people and their capabilities, • Process is a strategic asset, • Asking for help is not a Sign of weakness, • People function better when inspired and the purpose repeated, • Do not jump to solutions - understand first, • Learn by doing, • Customers deserve excellent service, • Process Innovation needs to happen continuously, • Collaboration is easy and a necessity for success, • Trust is foundational for relationships and teamwork, • Success breeds success</t>
  </si>
  <si>
    <t xml:space="preserve">Humility at Management Level </t>
  </si>
  <si>
    <t xml:space="preserve">Lead by example </t>
  </si>
  <si>
    <t>carel.mieny@santam.co.za</t>
  </si>
  <si>
    <t>• No tolerance for defects or waste, • Employee empowerment doesn't negate leadership authority, • Respect for people and their capabilities, • Process is a strategic asset, • Asking for help is not a Sign of weakness, • People function better when inspired and the purpose repeated, • Process Innovation needs to happen continuously, • Collaboration is easy and a necessity for success, • Trust is foundational for relationships and teamwork, • Success breeds success</t>
  </si>
  <si>
    <t>Forget the words "we have always done it this way" and always look at improvement</t>
  </si>
  <si>
    <t xml:space="preserve">As soon as you consider a process change/improvement ask yourself if it links to your values. </t>
  </si>
  <si>
    <t>chantal.gillies@santam.co.za</t>
  </si>
  <si>
    <t>• Consistency is key, • Respect for people and their capabilities, • Process is a strategic asset, • Asking for help is not a Sign of weakness, • People function better when inspired and the purpose repeated, • Do not jump to solutions - understand first, • Learn by doing, • Customers deserve excellent service, • Trust is foundational for relationships and teamwork, • Success breeds success</t>
  </si>
  <si>
    <t>I believe in processes that are aligned with the system - I am not in favor of a process that fosters continuous work arounds.</t>
  </si>
  <si>
    <t>We all have a role to play. If we believe in the company we work for and we believe in our role to make it a success, then the culture should not be difficult to follow. If these characteristics do not exist within us, then no amount of influence will change how we think and feel.</t>
  </si>
  <si>
    <t>neo.manyeli@santam.co.za</t>
  </si>
  <si>
    <t>• Consistency is key, • Employee empowerment doesn't negate leadership authority, • Process is a strategic asset, • Asking for help is not a Sign of weakness, • Do not jump to solutions - understand first, • Learn by doing, • Customers deserve excellent service, • Process Innovation needs to happen continuously, • Teamwork is fostered - not only individual brilliance, • Trust is foundational for relationships and teamwork</t>
  </si>
  <si>
    <t xml:space="preserve">Our Process belongs to us - Everyone is accountable. </t>
  </si>
  <si>
    <t xml:space="preserve">By building trust through constant communication, transparency and share successes and shortcomings of the process and calling for all involved to provide inputs. </t>
  </si>
  <si>
    <t>elsebe.style@santam.co.za</t>
  </si>
  <si>
    <t>• No tolerance for defects or waste, • Consistency is key, • Employee empowerment doesn't negate leadership authority, • Respect for people and their capabilities, • People function better when inspired and the purpose repeated, • Customers deserve excellent service, • Teamwork is fostered - not only individual brilliance, • Keeping people accountable is not the same as scolding them, • Trust is foundational for relationships and teamwork, • Success breeds success</t>
  </si>
  <si>
    <t>Training and not just informing.</t>
  </si>
  <si>
    <t>Top management needs to understand the agents’ frustrations and challenges.</t>
  </si>
  <si>
    <t>daphne.kumm@santam.co.za</t>
  </si>
  <si>
    <t>• Consistency is key, • Respect for people and their capabilities, • Process is a strategic asset, • Asking for help is not a Sign of weakness, • People function better when inspired and the purpose repeated, • Do not jump to solutions - understand first, • Learn by doing, • Customers deserve excellent service, • Teamwork is fostered - not only individual brilliance, • Keeping people accountable is not the same as scolding them, • Trust is foundational for relationships and teamwork, • Success breeds success</t>
  </si>
  <si>
    <t xml:space="preserve">brainstorming for solutions part of team work. </t>
  </si>
  <si>
    <t xml:space="preserve">Keep at it, change ways if needs be, dont give up, eventually you will get the buy in </t>
  </si>
  <si>
    <t>theunis.labuschagne@santam.co.za</t>
  </si>
  <si>
    <t>• No tolerance for defects or waste, • Consistency is key, • Respect for people and their capabilities, • Process is a strategic asset, • People function better when inspired and the purpose repeated, • Do not jump to solutions - understand first, • Learn by doing, • Process Innovation needs to happen continuously, • Teamwork is fostered - not only individual brilliance, • Collaboration is easy and a necessity for success</t>
  </si>
  <si>
    <t xml:space="preserve">Process refinement is to be tested and not just implemented. </t>
  </si>
  <si>
    <t xml:space="preserve">Stimulate the environment, we do what we see and not what we are told. Encourage the culture by making what you want visible and taking about it. Make it part of your meetings and bring it into discussions as something normal. </t>
  </si>
  <si>
    <t>All are listed</t>
  </si>
  <si>
    <t>Allowing more conversations like I did in the change management session on collaboration</t>
  </si>
  <si>
    <t>Ruenell.Meyer@santam.co.za</t>
  </si>
  <si>
    <t>• No tolerance for defects or waste, • Consistency is key, • Respect for people and their capabilities, • Asking for help is not a Sign of weakness, • Do not jump to solutions - understand first, • Process Innovation needs to happen continuously, • Teamwork is fostered - not only individual brilliance, • Collaboration is easy and a necessity for success, • Keeping people accountable is not the same as scolding them, • Trust is foundational for relationships and teamwork</t>
  </si>
  <si>
    <t>Excellence, Honesty, Dependability</t>
  </si>
  <si>
    <t xml:space="preserve">Ensure people understand the need for the process and where/how it fits in the company, etc.   Get their buy-in to the process. </t>
  </si>
  <si>
    <t>Estel.Scheepers@santam.co.za</t>
  </si>
  <si>
    <t>• No tolerance for defects or waste, • Consistency is key, • Process is a strategic asset, • Do not jump to solutions - understand first, • Learn by doing, • Customers deserve excellent service, • Process Innovation needs to happen continuously, • Collaboration is easy and a necessity for success, • Keeping people accountable is not the same as scolding them, • Trust is foundational for relationships and teamwork</t>
  </si>
  <si>
    <t>Developing a large enough group with process excellence thinking to last across generations.  Centers never build on what was figured out previously but rather any individual in a decision-making capacity can start over as they see fit, meaning they make mistakes the business solved already.  There is no organic progress.  They still have not figured out measurement of productivity.</t>
  </si>
  <si>
    <t>Lead by example.  I am raising a group of minimum six 2IC's and introducing them to process excellence.</t>
  </si>
  <si>
    <t>• No tolerance for defects or waste</t>
  </si>
  <si>
    <t>• Consistency is key</t>
  </si>
  <si>
    <t>• Employee empowerment doesn't negate leadership authority</t>
  </si>
  <si>
    <t>• Respect for people and their capabilities</t>
  </si>
  <si>
    <t>• Process is a strategic asset</t>
  </si>
  <si>
    <t>• Asking for help is not a Sign of weakness</t>
  </si>
  <si>
    <t>• People function better when inspired and the purpose repeated</t>
  </si>
  <si>
    <t>• Do not jump to solutions - understand first</t>
  </si>
  <si>
    <t>• Learn by doing</t>
  </si>
  <si>
    <t>• Customers deserve excellent service</t>
  </si>
  <si>
    <t>• Process Innovation needs to happen continuously</t>
  </si>
  <si>
    <t>• Teamwork is fostered - not only individual brilliance</t>
  </si>
  <si>
    <t>• Keeping people busy is a utilisation trap</t>
  </si>
  <si>
    <t>• Collaboration is easy and a necessity for success</t>
  </si>
  <si>
    <t>• Keeping people accountable is not the same as scolding them</t>
  </si>
  <si>
    <t>• Trust is foundational for relationships and teamwork</t>
  </si>
  <si>
    <t>• Success breeds success</t>
  </si>
  <si>
    <t>responses</t>
  </si>
  <si>
    <t>Team</t>
  </si>
  <si>
    <t>adrianakotze77@gmails.com</t>
  </si>
  <si>
    <t>BPO</t>
  </si>
  <si>
    <t>jacques.nolte@gmail.com</t>
  </si>
  <si>
    <t>Legal Claims</t>
  </si>
  <si>
    <t>Current rating</t>
  </si>
  <si>
    <t>Trust is foundational for relationships and teamwork</t>
  </si>
  <si>
    <t>Consistency is key</t>
  </si>
  <si>
    <t>Respect for people and their capabilities</t>
  </si>
  <si>
    <t>Process is a strategic asset</t>
  </si>
  <si>
    <t>Do not jump to solutions - understand first</t>
  </si>
  <si>
    <t>Asking for help is not a Sign of weakness</t>
  </si>
  <si>
    <t>Customers deserve excellent service</t>
  </si>
  <si>
    <t>Collaboration is easy and a necessity for success</t>
  </si>
  <si>
    <t>Process Innovation needs to happen continuously</t>
  </si>
  <si>
    <t>Teamwork is fostered - not only individual brilliance</t>
  </si>
  <si>
    <t>Learn by doing</t>
  </si>
  <si>
    <t>People function better when inspired and the purpose repeated</t>
  </si>
  <si>
    <t>Success breeds success</t>
  </si>
  <si>
    <t>No tolerance for defects or waste</t>
  </si>
  <si>
    <t>Employee empowerment doesn't negate leadership authority</t>
  </si>
  <si>
    <t>Keeping people accountable is not the same as scolding them</t>
  </si>
  <si>
    <t>Keeping people busy is a utilisation trap</t>
  </si>
  <si>
    <t>Importance</t>
  </si>
  <si>
    <t xml:space="preserve"> No tolerance for defects or waste</t>
  </si>
  <si>
    <t xml:space="preserve"> Consistency is key</t>
  </si>
  <si>
    <t xml:space="preserve"> Employee empowerment doesn't negate leadership authority</t>
  </si>
  <si>
    <t xml:space="preserve"> Respect for people and their capabilities</t>
  </si>
  <si>
    <t xml:space="preserve"> Process is a strategic asset</t>
  </si>
  <si>
    <t xml:space="preserve"> Asking for help is not a Sign of weakness</t>
  </si>
  <si>
    <t xml:space="preserve"> People function better when inspired and the purpose repeated</t>
  </si>
  <si>
    <t xml:space="preserve"> Do not jump to solutions - understand first</t>
  </si>
  <si>
    <t xml:space="preserve"> Learn by doing</t>
  </si>
  <si>
    <t xml:space="preserve"> Customers deserve excellent service</t>
  </si>
  <si>
    <t xml:space="preserve"> Process Innovation needs to happen continuously</t>
  </si>
  <si>
    <t xml:space="preserve"> Teamwork is fostered - not only individual brilliance</t>
  </si>
  <si>
    <t xml:space="preserve"> Keeping people busy is a utilisation trap</t>
  </si>
  <si>
    <t xml:space="preserve"> Collaboration is easy and a necessity for success</t>
  </si>
  <si>
    <t xml:space="preserve"> Keeping people accountable is not the same as scolding them</t>
  </si>
  <si>
    <t xml:space="preserve"> Trust is foundational for relationships and teamwork</t>
  </si>
  <si>
    <t xml:space="preserve"> Success breeds success</t>
  </si>
  <si>
    <t>Overall</t>
  </si>
  <si>
    <t>OPS</t>
  </si>
  <si>
    <t>Finance</t>
  </si>
  <si>
    <t>Claims</t>
  </si>
  <si>
    <t>Role</t>
  </si>
  <si>
    <t>Process Expert</t>
  </si>
  <si>
    <t>Experience</t>
  </si>
  <si>
    <t>Proficiency</t>
  </si>
  <si>
    <t>Process Owner</t>
  </si>
  <si>
    <t>Less than 3 years</t>
  </si>
  <si>
    <t>Between 3 and 5 years</t>
  </si>
  <si>
    <t>Process Steward</t>
  </si>
  <si>
    <t>More than 5 years</t>
  </si>
  <si>
    <t>Select for input</t>
  </si>
  <si>
    <t>x</t>
  </si>
  <si>
    <t>Selected for Input</t>
  </si>
  <si>
    <t>Select the top 10</t>
  </si>
  <si>
    <t>Rating of VALUES in my team currently</t>
  </si>
  <si>
    <t>But everyone took time to complete….</t>
  </si>
  <si>
    <t>example</t>
  </si>
  <si>
    <t>KPI measurement</t>
  </si>
  <si>
    <t>Value discussions</t>
  </si>
  <si>
    <t>Example, champion</t>
  </si>
  <si>
    <t>vision board + Journey structure</t>
  </si>
  <si>
    <t>vision board + Journey structure + measurement</t>
  </si>
  <si>
    <t>To be added  as competencies for people in this space?</t>
  </si>
  <si>
    <t>Example</t>
  </si>
  <si>
    <t>conversations</t>
  </si>
  <si>
    <t>example, visibility, conversations</t>
  </si>
  <si>
    <t>Leadership commitment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</si>
</sst>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d/yyyy\ h:mm:ss"/>
  </numFmts>
  <fonts count="14" x14ac:knownFonts="1">
    <font>
      <sz val="10"/>
      <color rgb="FF000000"/>
      <name val="Arial"/>
      <scheme val="minor"/>
    </font>
    <font>
      <sz val="10"/>
      <color theme="1"/>
      <name val="Arial"/>
      <family val="2"/>
      <scheme val="minor"/>
    </font>
    <font>
      <b/>
      <sz val="10"/>
      <color theme="1"/>
      <name val="Arial"/>
      <family val="2"/>
    </font>
    <font>
      <sz val="10"/>
      <color theme="1"/>
      <name val="Arial"/>
      <family val="2"/>
    </font>
    <font>
      <b/>
      <sz val="10"/>
      <color theme="4"/>
      <name val="Arial"/>
      <family val="2"/>
      <scheme val="minor"/>
    </font>
    <font>
      <u/>
      <sz val="10"/>
      <color theme="10"/>
      <name val="Arial"/>
      <family val="2"/>
      <scheme val="minor"/>
    </font>
    <font>
      <sz val="10"/>
      <color rgb="FF000000"/>
      <name val="Arial"/>
      <family val="2"/>
      <scheme val="minor"/>
    </font>
    <font>
      <b/>
      <sz val="10"/>
      <color rgb="FF000000"/>
      <name val="Arial"/>
      <family val="2"/>
      <scheme val="minor"/>
    </font>
    <font>
      <sz val="10"/>
      <color rgb="FF000000"/>
      <name val="Arial"/>
      <family val="2"/>
      <scheme val="minor"/>
    </font>
    <font>
      <b/>
      <sz val="20"/>
      <color theme="4"/>
      <name val="Arial"/>
      <family val="2"/>
      <scheme val="minor"/>
    </font>
    <font>
      <b/>
      <sz val="10"/>
      <color theme="1"/>
      <name val="Arial"/>
      <family val="2"/>
      <scheme val="minor"/>
    </font>
    <font>
      <b/>
      <sz val="10"/>
      <color rgb="FFFF0000"/>
      <name val="Arial"/>
      <family val="2"/>
      <scheme val="minor"/>
    </font>
    <font>
      <sz val="10"/>
      <color theme="0" tint="-0.14999847407452621"/>
      <name val="Arial"/>
      <family val="2"/>
      <scheme val="minor"/>
    </font>
    <font>
      <b/>
      <sz val="12"/>
      <color rgb="FFFF0000"/>
      <name val="Arial"/>
      <family val="2"/>
      <scheme val="minor"/>
    </font>
  </fonts>
  <fills count="5">
    <fill>
      <patternFill patternType="none"/>
    </fill>
    <fill>
      <patternFill patternType="gray125"/>
    </fill>
    <fill>
      <patternFill patternType="solid">
        <fgColor theme="2" tint="-0.14999847407452621"/>
        <bgColor indexed="64"/>
      </patternFill>
    </fill>
    <fill>
      <patternFill patternType="solid">
        <fgColor theme="6" tint="0.79998168889431442"/>
        <bgColor indexed="64"/>
      </patternFill>
    </fill>
    <fill>
      <patternFill patternType="solid">
        <fgColor theme="9"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5" fillId="0" borderId="0" applyNumberFormat="0" applyFill="0" applyBorder="0" applyAlignment="0" applyProtection="0"/>
    <xf numFmtId="9" fontId="8" fillId="0" borderId="0" applyFont="0" applyFill="0" applyBorder="0" applyAlignment="0" applyProtection="0"/>
  </cellStyleXfs>
  <cellXfs count="25">
    <xf numFmtId="0" fontId="0" fillId="0" borderId="0" xfId="0"/>
    <xf numFmtId="0" fontId="1" fillId="0" borderId="0" xfId="0" applyFont="1"/>
    <xf numFmtId="164" fontId="1" fillId="0" borderId="0" xfId="0" applyNumberFormat="1" applyFont="1"/>
    <xf numFmtId="0" fontId="0" fillId="0" borderId="0" xfId="0" applyAlignment="1">
      <alignment vertical="top" wrapText="1"/>
    </xf>
    <xf numFmtId="0" fontId="0" fillId="0" borderId="0" xfId="0" applyAlignment="1">
      <alignment horizontal="left"/>
    </xf>
    <xf numFmtId="0" fontId="0" fillId="0" borderId="0" xfId="0" applyAlignment="1">
      <alignment horizontal="center"/>
    </xf>
    <xf numFmtId="0" fontId="0" fillId="0" borderId="0" xfId="0" applyAlignment="1">
      <alignment horizontal="center" vertical="center"/>
    </xf>
    <xf numFmtId="0" fontId="5" fillId="0" borderId="0" xfId="1"/>
    <xf numFmtId="0" fontId="1" fillId="0" borderId="0" xfId="0" applyFont="1" applyAlignment="1">
      <alignment wrapText="1"/>
    </xf>
    <xf numFmtId="0" fontId="0" fillId="0" borderId="0" xfId="0" applyAlignment="1">
      <alignment wrapText="1"/>
    </xf>
    <xf numFmtId="0" fontId="6" fillId="0" borderId="0" xfId="0" applyFont="1"/>
    <xf numFmtId="0" fontId="6" fillId="0" borderId="0" xfId="0" applyFont="1" applyAlignment="1">
      <alignment horizontal="left"/>
    </xf>
    <xf numFmtId="0" fontId="7" fillId="0" borderId="0" xfId="0" applyFont="1"/>
    <xf numFmtId="0" fontId="4" fillId="0" borderId="1" xfId="0" applyFont="1" applyBorder="1" applyAlignment="1">
      <alignment vertical="top" wrapText="1"/>
    </xf>
    <xf numFmtId="0" fontId="10" fillId="3" borderId="1" xfId="0" applyFont="1" applyFill="1" applyBorder="1" applyAlignment="1">
      <alignment vertical="top"/>
    </xf>
    <xf numFmtId="0" fontId="10" fillId="2" borderId="1" xfId="0" applyFont="1" applyFill="1" applyBorder="1" applyAlignment="1">
      <alignment vertical="top" wrapText="1"/>
    </xf>
    <xf numFmtId="0" fontId="10" fillId="4" borderId="1" xfId="0" applyFont="1" applyFill="1" applyBorder="1" applyAlignment="1">
      <alignment vertical="top" wrapText="1"/>
    </xf>
    <xf numFmtId="0" fontId="7" fillId="2" borderId="1" xfId="0" applyFont="1" applyFill="1" applyBorder="1" applyAlignment="1">
      <alignment vertical="top" wrapText="1"/>
    </xf>
    <xf numFmtId="0" fontId="11" fillId="0" borderId="0" xfId="0" applyFont="1"/>
    <xf numFmtId="9" fontId="0" fillId="0" borderId="0" xfId="2" applyFont="1"/>
    <xf numFmtId="0" fontId="12" fillId="0" borderId="0" xfId="0" applyFont="1" applyAlignment="1">
      <alignment wrapText="1"/>
    </xf>
    <xf numFmtId="0" fontId="13" fillId="0" borderId="0" xfId="0" applyFont="1" applyAlignment="1">
      <alignment wrapText="1"/>
    </xf>
    <xf numFmtId="0" fontId="4" fillId="0" borderId="1" xfId="0" applyFont="1" applyBorder="1" applyAlignment="1">
      <alignment vertical="top"/>
    </xf>
    <xf numFmtId="2" fontId="0" fillId="0" borderId="0" xfId="0" applyNumberFormat="1"/>
    <xf numFmtId="0" fontId="9" fillId="0" borderId="2" xfId="0" applyFont="1" applyBorder="1" applyAlignment="1">
      <alignment horizontal="center"/>
    </xf>
  </cellXfs>
  <cellStyles count="3">
    <cellStyle name="Hyperlink" xfId="1" builtinId="8"/>
    <cellStyle name="Normal" xfId="0" builtinId="0"/>
    <cellStyle name="Percent" xfId="2" builtinId="5"/>
  </cellStyles>
  <dxfs count="2">
    <dxf>
      <fill>
        <patternFill>
          <bgColor rgb="FF92D050"/>
        </patternFill>
      </fill>
    </dxf>
    <dxf>
      <fill>
        <patternFill>
          <bgColor rgb="FF92D0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activeX1.xml><?xml version="1.0" encoding="utf-8"?>
<ax:ocx xmlns:ax="http://schemas.microsoft.com/office/2006/activeX" xmlns:r="http://schemas.openxmlformats.org/officeDocument/2006/relationships" ax:classid="{5512D11A-5CC6-11CF-8D67-00AA00BDCE1D}" ax:persistence="persistStream" r:id="rId1"/>
</file>

<file path=xl/activeX/activeX2.xml><?xml version="1.0" encoding="utf-8"?>
<ax:ocx xmlns:ax="http://schemas.microsoft.com/office/2006/activeX" xmlns:r="http://schemas.openxmlformats.org/officeDocument/2006/relationships" ax:classid="{5512D11A-5CC6-11CF-8D67-00AA00BDCE1D}" ax:persistence="persistStream" r:id="rId1"/>
</file>

<file path=xl/activeX/activeX3.xml><?xml version="1.0" encoding="utf-8"?>
<ax:ocx xmlns:ax="http://schemas.microsoft.com/office/2006/activeX" xmlns:r="http://schemas.openxmlformats.org/officeDocument/2006/relationships" ax:classid="{5512D11A-5CC6-11CF-8D67-00AA00BDCE1D}" ax:persistence="persistStream" r:id="rId1"/>
</file>

<file path=xl/activeX/activeX4.xml><?xml version="1.0" encoding="utf-8"?>
<ax:ocx xmlns:ax="http://schemas.microsoft.com/office/2006/activeX" xmlns:r="http://schemas.openxmlformats.org/officeDocument/2006/relationships" ax:classid="{5512D11A-5CC6-11CF-8D67-00AA00BDCE1D}" ax:persistence="persistStream" r:id="rId1"/>
</file>

<file path=xl/activeX/activeX5.xml><?xml version="1.0" encoding="utf-8"?>
<ax:ocx xmlns:ax="http://schemas.microsoft.com/office/2006/activeX" xmlns:r="http://schemas.openxmlformats.org/officeDocument/2006/relationships" ax:classid="{5512D11A-5CC6-11CF-8D67-00AA00BDCE1D}" ax:persistence="persistStream" r:id="rId1"/>
</file>

<file path=xl/activeX/activeX6.xml><?xml version="1.0" encoding="utf-8"?>
<ax:ocx xmlns:ax="http://schemas.microsoft.com/office/2006/activeX" xmlns:r="http://schemas.openxmlformats.org/officeDocument/2006/relationships" ax:classid="{5512D11A-5CC6-11CF-8D67-00AA00BDCE1D}" ax:persistence="persistStream" r:id="rId1"/>
</file>

<file path=xl/activeX/activeX7.xml><?xml version="1.0" encoding="utf-8"?>
<ax:ocx xmlns:ax="http://schemas.microsoft.com/office/2006/activeX" xmlns:r="http://schemas.openxmlformats.org/officeDocument/2006/relationships" ax:classid="{5512D11A-5CC6-11CF-8D67-00AA00BDCE1D}" ax:persistence="persistStream" r:id="rId1"/>
</file>

<file path=xl/activeX/activeX8.xml><?xml version="1.0" encoding="utf-8"?>
<ax:ocx xmlns:ax="http://schemas.microsoft.com/office/2006/activeX" xmlns:r="http://schemas.openxmlformats.org/officeDocument/2006/relationships" ax:classid="{5512D11A-5CC6-11CF-8D67-00AA00BDCE1D}" ax:persistence="persistStream" r:id="rId1"/>
</file>

<file path=xl/activeX/activeX9.xml><?xml version="1.0" encoding="utf-8"?>
<ax:ocx xmlns:ax="http://schemas.microsoft.com/office/2006/activeX" xmlns:r="http://schemas.openxmlformats.org/officeDocument/2006/relationships" ax:classid="{5512D11A-5CC6-11CF-8D67-00AA00BDCE1D}" ax:persistence="persistStream" r:id="rId1"/>
</file>

<file path=xl/activeX/activeX10.xml><?xml version="1.0" encoding="utf-8"?>
<ax:ocx xmlns:ax="http://schemas.microsoft.com/office/2006/activeX" xmlns:r="http://schemas.openxmlformats.org/officeDocument/2006/relationships" ax:classid="{5512D11A-5CC6-11CF-8D67-00AA00BDCE1D}" ax:persistence="persistStream" r:id="rId1"/>
</file>

<file path=xl/activeX/activeX11.xml><?xml version="1.0" encoding="utf-8"?>
<ax:ocx xmlns:ax="http://schemas.microsoft.com/office/2006/activeX" xmlns:r="http://schemas.openxmlformats.org/officeDocument/2006/relationships" ax:classid="{5512D11A-5CC6-11CF-8D67-00AA00BDCE1D}" ax:persistence="persistStream" r:id="rId1"/>
</file>

<file path=xl/activeX/activeX12.xml><?xml version="1.0" encoding="utf-8"?>
<ax:ocx xmlns:ax="http://schemas.microsoft.com/office/2006/activeX" xmlns:r="http://schemas.openxmlformats.org/officeDocument/2006/relationships" ax:classid="{5512D11A-5CC6-11CF-8D67-00AA00BDCE1D}" ax:persistence="persistStream" r:id="rId1"/>
</file>

<file path=xl/activeX/activeX13.xml><?xml version="1.0" encoding="utf-8"?>
<ax:ocx xmlns:ax="http://schemas.microsoft.com/office/2006/activeX" xmlns:r="http://schemas.openxmlformats.org/officeDocument/2006/relationships" ax:classid="{5512D11A-5CC6-11CF-8D67-00AA00BDCE1D}" ax:persistence="persistStream" r:id="rId1"/>
</file>

<file path=xl/activeX/activeX14.xml><?xml version="1.0" encoding="utf-8"?>
<ax:ocx xmlns:ax="http://schemas.microsoft.com/office/2006/activeX" xmlns:r="http://schemas.openxmlformats.org/officeDocument/2006/relationships" ax:classid="{5512D11A-5CC6-11CF-8D67-00AA00BDCE1D}" ax:persistence="persistStream" r:id="rId1"/>
</file>

<file path=xl/activeX/activeX15.xml><?xml version="1.0" encoding="utf-8"?>
<ax:ocx xmlns:ax="http://schemas.microsoft.com/office/2006/activeX" xmlns:r="http://schemas.openxmlformats.org/officeDocument/2006/relationships" ax:classid="{5512D11A-5CC6-11CF-8D67-00AA00BDCE1D}" ax:persistence="persistStream" r:id="rId1"/>
</file>

<file path=xl/activeX/activeX16.xml><?xml version="1.0" encoding="utf-8"?>
<ax:ocx xmlns:ax="http://schemas.microsoft.com/office/2006/activeX" xmlns:r="http://schemas.openxmlformats.org/officeDocument/2006/relationships" ax:classid="{5512D11A-5CC6-11CF-8D67-00AA00BDCE1D}" ax:persistence="persistStream" r:id="rId1"/>
</file>

<file path=xl/activeX/activeX17.xml><?xml version="1.0" encoding="utf-8"?>
<ax:ocx xmlns:ax="http://schemas.microsoft.com/office/2006/activeX" xmlns:r="http://schemas.openxmlformats.org/officeDocument/2006/relationships" ax:classid="{5512D11A-5CC6-11CF-8D67-00AA00BDCE1D}" ax:persistence="persistStream"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'Q2'!$P$3</c:f>
              <c:strCache>
                <c:ptCount val="1"/>
                <c:pt idx="0">
                  <c:v>Importance</c:v>
                </c:pt>
              </c:strCache>
            </c:strRef>
          </c:tx>
          <c:spPr>
            <a:solidFill>
              <a:schemeClr val="accent1"/>
            </a:solidFill>
            <a:ln>
              <a:noFill/>
            </a:ln>
            <a:effectLst/>
          </c:spPr>
          <c:invertIfNegative val="0"/>
          <c:cat>
            <c:strRef>
              <c:f>'Q2'!$O$4:$O$20</c:f>
              <c:strCache>
                <c:ptCount val="17"/>
                <c:pt idx="0">
                  <c:v>Keeping people busy is a utilisation trap</c:v>
                </c:pt>
                <c:pt idx="1">
                  <c:v>Keeping people accountable is not the same as scolding them</c:v>
                </c:pt>
                <c:pt idx="2">
                  <c:v>Success breeds success</c:v>
                </c:pt>
                <c:pt idx="3">
                  <c:v>People function better when inspired and the purpose repeated</c:v>
                </c:pt>
                <c:pt idx="4">
                  <c:v>No tolerance for defects or waste</c:v>
                </c:pt>
                <c:pt idx="5">
                  <c:v>Employee empowerment doesn't negate leadership authority</c:v>
                </c:pt>
                <c:pt idx="6">
                  <c:v>Asking for help is not a Sign of weakness</c:v>
                </c:pt>
                <c:pt idx="7">
                  <c:v>Collaboration is easy and a necessity for success</c:v>
                </c:pt>
                <c:pt idx="8">
                  <c:v>Teamwork is fostered - not only individual brilliance</c:v>
                </c:pt>
                <c:pt idx="9">
                  <c:v>Learn by doing</c:v>
                </c:pt>
                <c:pt idx="10">
                  <c:v>Respect for people and their capabilities</c:v>
                </c:pt>
                <c:pt idx="11">
                  <c:v>Process Innovation needs to happen continuously</c:v>
                </c:pt>
                <c:pt idx="12">
                  <c:v>Process is a strategic asset</c:v>
                </c:pt>
                <c:pt idx="13">
                  <c:v>Customers deserve excellent service</c:v>
                </c:pt>
                <c:pt idx="14">
                  <c:v>Trust is foundational for relationships and teamwork</c:v>
                </c:pt>
                <c:pt idx="15">
                  <c:v>Do not jump to solutions - understand first</c:v>
                </c:pt>
                <c:pt idx="16">
                  <c:v>Consistency is key</c:v>
                </c:pt>
              </c:strCache>
            </c:strRef>
          </c:cat>
          <c:val>
            <c:numRef>
              <c:f>'Q2'!$P$4:$P$20</c:f>
              <c:numCache>
                <c:formatCode>General</c:formatCode>
                <c:ptCount val="17"/>
                <c:pt idx="0">
                  <c:v>1</c:v>
                </c:pt>
                <c:pt idx="1">
                  <c:v>0.91666666666666663</c:v>
                </c:pt>
                <c:pt idx="2">
                  <c:v>0.83333333333333337</c:v>
                </c:pt>
                <c:pt idx="3">
                  <c:v>0.75</c:v>
                </c:pt>
                <c:pt idx="4">
                  <c:v>0.83333333333333337</c:v>
                </c:pt>
                <c:pt idx="5">
                  <c:v>0.91666666666666663</c:v>
                </c:pt>
                <c:pt idx="6">
                  <c:v>0.58333333333333337</c:v>
                </c:pt>
                <c:pt idx="7">
                  <c:v>0.66666666666666663</c:v>
                </c:pt>
                <c:pt idx="8">
                  <c:v>0.66666666666666663</c:v>
                </c:pt>
                <c:pt idx="9">
                  <c:v>0.75</c:v>
                </c:pt>
                <c:pt idx="10">
                  <c:v>0.41666666666666669</c:v>
                </c:pt>
                <c:pt idx="11">
                  <c:v>0.66666666666666663</c:v>
                </c:pt>
                <c:pt idx="12">
                  <c:v>0.5</c:v>
                </c:pt>
                <c:pt idx="13">
                  <c:v>0.66666666666666663</c:v>
                </c:pt>
                <c:pt idx="14">
                  <c:v>0.16666666666666666</c:v>
                </c:pt>
                <c:pt idx="15">
                  <c:v>0.5</c:v>
                </c:pt>
                <c:pt idx="16">
                  <c:v>0.33333333333333331</c:v>
                </c:pt>
              </c:numCache>
            </c:numRef>
          </c:val>
          <c:extLst>
            <c:ext xmlns:c16="http://schemas.microsoft.com/office/drawing/2014/chart" uri="{C3380CC4-5D6E-409C-BE32-E72D297353CC}">
              <c16:uniqueId val="{00000000-FF0C-4069-814E-007B1E0F64B0}"/>
            </c:ext>
          </c:extLst>
        </c:ser>
        <c:dLbls>
          <c:showLegendKey val="0"/>
          <c:showVal val="0"/>
          <c:showCatName val="0"/>
          <c:showSerName val="0"/>
          <c:showPercent val="0"/>
          <c:showBubbleSize val="0"/>
        </c:dLbls>
        <c:gapWidth val="219"/>
        <c:overlap val="-27"/>
        <c:axId val="1621947056"/>
        <c:axId val="1621943216"/>
      </c:barChart>
      <c:lineChart>
        <c:grouping val="stacked"/>
        <c:varyColors val="0"/>
        <c:ser>
          <c:idx val="1"/>
          <c:order val="1"/>
          <c:tx>
            <c:strRef>
              <c:f>'Q2'!$Q$3</c:f>
              <c:strCache>
                <c:ptCount val="1"/>
                <c:pt idx="0">
                  <c:v>Current rating</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val>
            <c:numRef>
              <c:f>'Q2'!$Q$4:$Q$20</c:f>
              <c:numCache>
                <c:formatCode>General</c:formatCode>
                <c:ptCount val="1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numCache>
            </c:numRef>
          </c:val>
          <c:smooth val="0"/>
          <c:extLst>
            <c:ext xmlns:c16="http://schemas.microsoft.com/office/drawing/2014/chart" uri="{C3380CC4-5D6E-409C-BE32-E72D297353CC}">
              <c16:uniqueId val="{00000000-EA7D-43F4-9FA9-F31BD5DBE719}"/>
            </c:ext>
          </c:extLst>
        </c:ser>
        <c:dLbls>
          <c:showLegendKey val="0"/>
          <c:showVal val="0"/>
          <c:showCatName val="0"/>
          <c:showSerName val="0"/>
          <c:showPercent val="0"/>
          <c:showBubbleSize val="0"/>
        </c:dLbls>
        <c:marker val="1"/>
        <c:smooth val="0"/>
        <c:axId val="1405638176"/>
        <c:axId val="1652067919"/>
      </c:lineChart>
      <c:catAx>
        <c:axId val="1621947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21943216"/>
        <c:crosses val="autoZero"/>
        <c:auto val="1"/>
        <c:lblAlgn val="ctr"/>
        <c:lblOffset val="100"/>
        <c:noMultiLvlLbl val="0"/>
      </c:catAx>
      <c:valAx>
        <c:axId val="162194321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21947056"/>
        <c:crosses val="autoZero"/>
        <c:crossBetween val="between"/>
      </c:valAx>
      <c:valAx>
        <c:axId val="1652067919"/>
        <c:scaling>
          <c:orientation val="minMax"/>
          <c:min val="2"/>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638176"/>
        <c:crosses val="max"/>
        <c:crossBetween val="between"/>
      </c:valAx>
      <c:catAx>
        <c:axId val="1405638176"/>
        <c:scaling>
          <c:orientation val="minMax"/>
        </c:scaling>
        <c:delete val="1"/>
        <c:axPos val="b"/>
        <c:majorTickMark val="out"/>
        <c:minorTickMark val="none"/>
        <c:tickLblPos val="nextTo"/>
        <c:crossAx val="1652067919"/>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Prioritised values by</a:t>
            </a:r>
            <a:r>
              <a:rPr lang="en-ZA" baseline="0"/>
              <a:t> Experts</a:t>
            </a:r>
            <a:endParaRPr lang="en-ZA"/>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cat>
            <c:strRef>
              <c:f>'Q2'!$S$4:$S$20</c:f>
              <c:strCache>
                <c:ptCount val="17"/>
                <c:pt idx="0">
                  <c:v>Consistency is key</c:v>
                </c:pt>
                <c:pt idx="1">
                  <c:v>Do not jump to solutions - understand first</c:v>
                </c:pt>
                <c:pt idx="2">
                  <c:v>Process is a strategic asset</c:v>
                </c:pt>
                <c:pt idx="3">
                  <c:v>Trust is foundational for relationships and teamwork</c:v>
                </c:pt>
                <c:pt idx="4">
                  <c:v>Customers deserve excellent service</c:v>
                </c:pt>
                <c:pt idx="5">
                  <c:v>Respect for people and their capabilities</c:v>
                </c:pt>
                <c:pt idx="6">
                  <c:v>Process Innovation needs to happen continuously</c:v>
                </c:pt>
                <c:pt idx="7">
                  <c:v>Employee empowerment doesn't negate leadership authority</c:v>
                </c:pt>
                <c:pt idx="8">
                  <c:v>Asking for help is not a Sign of weakness</c:v>
                </c:pt>
                <c:pt idx="9">
                  <c:v>Learn by doing</c:v>
                </c:pt>
                <c:pt idx="10">
                  <c:v>Teamwork is fostered - not only individual brilliance</c:v>
                </c:pt>
                <c:pt idx="11">
                  <c:v>Collaboration is easy and a necessity for success</c:v>
                </c:pt>
                <c:pt idx="12">
                  <c:v>No tolerance for defects or waste</c:v>
                </c:pt>
                <c:pt idx="13">
                  <c:v>People function better when inspired and the purpose repeated</c:v>
                </c:pt>
                <c:pt idx="14">
                  <c:v>Keeping people accountable is not the same as scolding them</c:v>
                </c:pt>
                <c:pt idx="15">
                  <c:v>Success breeds success</c:v>
                </c:pt>
                <c:pt idx="16">
                  <c:v>Keeping people busy is a utilisation trap</c:v>
                </c:pt>
              </c:strCache>
            </c:strRef>
          </c:cat>
          <c:val>
            <c:numRef>
              <c:f>'Q2'!$T$4:$T$20</c:f>
              <c:numCache>
                <c:formatCode>General</c:formatCode>
                <c:ptCount val="17"/>
                <c:pt idx="0">
                  <c:v>11</c:v>
                </c:pt>
                <c:pt idx="1">
                  <c:v>11</c:v>
                </c:pt>
                <c:pt idx="2">
                  <c:v>10</c:v>
                </c:pt>
                <c:pt idx="3">
                  <c:v>10</c:v>
                </c:pt>
                <c:pt idx="4">
                  <c:v>9</c:v>
                </c:pt>
                <c:pt idx="5">
                  <c:v>8</c:v>
                </c:pt>
                <c:pt idx="6">
                  <c:v>8</c:v>
                </c:pt>
                <c:pt idx="7">
                  <c:v>7</c:v>
                </c:pt>
                <c:pt idx="8">
                  <c:v>7</c:v>
                </c:pt>
                <c:pt idx="9">
                  <c:v>7</c:v>
                </c:pt>
                <c:pt idx="10">
                  <c:v>7</c:v>
                </c:pt>
                <c:pt idx="11">
                  <c:v>7</c:v>
                </c:pt>
                <c:pt idx="12">
                  <c:v>6</c:v>
                </c:pt>
                <c:pt idx="13">
                  <c:v>6</c:v>
                </c:pt>
                <c:pt idx="14">
                  <c:v>4</c:v>
                </c:pt>
                <c:pt idx="15">
                  <c:v>4</c:v>
                </c:pt>
                <c:pt idx="16">
                  <c:v>2</c:v>
                </c:pt>
              </c:numCache>
            </c:numRef>
          </c:val>
          <c:extLst>
            <c:ext xmlns:c16="http://schemas.microsoft.com/office/drawing/2014/chart" uri="{C3380CC4-5D6E-409C-BE32-E72D297353CC}">
              <c16:uniqueId val="{00000000-4F50-4B75-9E28-5D4C23D6AEA6}"/>
            </c:ext>
          </c:extLst>
        </c:ser>
        <c:dLbls>
          <c:showLegendKey val="0"/>
          <c:showVal val="0"/>
          <c:showCatName val="0"/>
          <c:showSerName val="0"/>
          <c:showPercent val="0"/>
          <c:showBubbleSize val="0"/>
        </c:dLbls>
        <c:gapWidth val="219"/>
        <c:overlap val="-27"/>
        <c:axId val="1758478944"/>
        <c:axId val="1758482304"/>
      </c:barChart>
      <c:catAx>
        <c:axId val="17584789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1758482304"/>
        <c:crosses val="autoZero"/>
        <c:auto val="1"/>
        <c:lblAlgn val="ctr"/>
        <c:lblOffset val="100"/>
        <c:noMultiLvlLbl val="0"/>
      </c:catAx>
      <c:valAx>
        <c:axId val="17584823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5847894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Overall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5.5172114439303331E-2"/>
          <c:y val="0.15015810031620064"/>
          <c:w val="0.89866770841789101"/>
          <c:h val="0.40074475065616799"/>
        </c:manualLayout>
      </c:layout>
      <c:barChart>
        <c:barDir val="col"/>
        <c:grouping val="clustered"/>
        <c:varyColors val="0"/>
        <c:ser>
          <c:idx val="1"/>
          <c:order val="0"/>
          <c:tx>
            <c:v>Selection</c:v>
          </c:tx>
          <c:spPr>
            <a:solidFill>
              <a:schemeClr val="accent1"/>
            </a:solidFill>
            <a:ln>
              <a:noFill/>
            </a:ln>
            <a:effectLst/>
          </c:spPr>
          <c:invertIfNegative val="0"/>
          <c:cat>
            <c:strRef>
              <c:f>Analysis!$G$2:$W$2</c:f>
              <c:strCache>
                <c:ptCount val="17"/>
                <c:pt idx="0">
                  <c:v>No tolerance for defects or waste</c:v>
                </c:pt>
                <c:pt idx="1">
                  <c:v>Consistency is key</c:v>
                </c:pt>
                <c:pt idx="2">
                  <c:v>Employee empowerment doesn't negate leadership authority</c:v>
                </c:pt>
                <c:pt idx="3">
                  <c:v>Respect for people and their capabilities</c:v>
                </c:pt>
                <c:pt idx="4">
                  <c:v>Process is a strategic asset</c:v>
                </c:pt>
                <c:pt idx="5">
                  <c:v>Asking for help is not a Sign of weakness</c:v>
                </c:pt>
                <c:pt idx="6">
                  <c:v>People function better when inspired and the purpose repeated</c:v>
                </c:pt>
                <c:pt idx="7">
                  <c:v>Do not jump to solutions - understand first</c:v>
                </c:pt>
                <c:pt idx="8">
                  <c:v>Learn by doing</c:v>
                </c:pt>
                <c:pt idx="9">
                  <c:v>Customers deserve excellent service</c:v>
                </c:pt>
                <c:pt idx="10">
                  <c:v>Process Innovation needs to happen continuously</c:v>
                </c:pt>
                <c:pt idx="11">
                  <c:v>Teamwork is fostered - not only individual brilliance</c:v>
                </c:pt>
                <c:pt idx="12">
                  <c:v>Keeping people busy is a utilisation trap</c:v>
                </c:pt>
                <c:pt idx="13">
                  <c:v>Collaboration is easy and a necessity for success</c:v>
                </c:pt>
                <c:pt idx="14">
                  <c:v>Keeping people accountable is not the same as scolding them</c:v>
                </c:pt>
                <c:pt idx="15">
                  <c:v>Trust is foundational for relationships and teamwork</c:v>
                </c:pt>
                <c:pt idx="16">
                  <c:v>Success breeds success</c:v>
                </c:pt>
              </c:strCache>
            </c:strRef>
          </c:cat>
          <c:val>
            <c:numRef>
              <c:f>Analysis!$Y$32:$AO$32</c:f>
              <c:numCache>
                <c:formatCode>General</c:formatCode>
                <c:ptCount val="17"/>
                <c:pt idx="0">
                  <c:v>13</c:v>
                </c:pt>
                <c:pt idx="1">
                  <c:v>26</c:v>
                </c:pt>
                <c:pt idx="2">
                  <c:v>13</c:v>
                </c:pt>
                <c:pt idx="3">
                  <c:v>23</c:v>
                </c:pt>
                <c:pt idx="4">
                  <c:v>23</c:v>
                </c:pt>
                <c:pt idx="5">
                  <c:v>21</c:v>
                </c:pt>
                <c:pt idx="6">
                  <c:v>16</c:v>
                </c:pt>
                <c:pt idx="7">
                  <c:v>22</c:v>
                </c:pt>
                <c:pt idx="8">
                  <c:v>18</c:v>
                </c:pt>
                <c:pt idx="9">
                  <c:v>21</c:v>
                </c:pt>
                <c:pt idx="10">
                  <c:v>19</c:v>
                </c:pt>
                <c:pt idx="11">
                  <c:v>19</c:v>
                </c:pt>
                <c:pt idx="12">
                  <c:v>4</c:v>
                </c:pt>
                <c:pt idx="13">
                  <c:v>21</c:v>
                </c:pt>
                <c:pt idx="14">
                  <c:v>11</c:v>
                </c:pt>
                <c:pt idx="15">
                  <c:v>27</c:v>
                </c:pt>
                <c:pt idx="16">
                  <c:v>16</c:v>
                </c:pt>
              </c:numCache>
            </c:numRef>
          </c:val>
          <c:extLst>
            <c:ext xmlns:c16="http://schemas.microsoft.com/office/drawing/2014/chart" uri="{C3380CC4-5D6E-409C-BE32-E72D297353CC}">
              <c16:uniqueId val="{00000001-4111-4B89-B84E-59AFC6B6DDE2}"/>
            </c:ext>
          </c:extLst>
        </c:ser>
        <c:dLbls>
          <c:showLegendKey val="0"/>
          <c:showVal val="0"/>
          <c:showCatName val="0"/>
          <c:showSerName val="0"/>
          <c:showPercent val="0"/>
          <c:showBubbleSize val="0"/>
        </c:dLbls>
        <c:gapWidth val="219"/>
        <c:overlap val="-27"/>
        <c:axId val="1571809119"/>
        <c:axId val="1468036943"/>
      </c:barChart>
      <c:lineChart>
        <c:grouping val="stacked"/>
        <c:varyColors val="0"/>
        <c:ser>
          <c:idx val="0"/>
          <c:order val="1"/>
          <c:tx>
            <c:v>Current Rating</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Analysis!$G$1:$W$1</c:f>
              <c:strCache>
                <c:ptCount val="1"/>
                <c:pt idx="0">
                  <c:v>Rating of VALUES in my team currently</c:v>
                </c:pt>
              </c:strCache>
            </c:strRef>
          </c:cat>
          <c:val>
            <c:numRef>
              <c:f>Analysis!$G$32:$W$32</c:f>
              <c:numCache>
                <c:formatCode>General</c:formatCode>
                <c:ptCount val="17"/>
                <c:pt idx="0">
                  <c:v>2.7857142857142856</c:v>
                </c:pt>
                <c:pt idx="1">
                  <c:v>3.2142857142857144</c:v>
                </c:pt>
                <c:pt idx="2">
                  <c:v>2.8928571428571428</c:v>
                </c:pt>
                <c:pt idx="3">
                  <c:v>3.3214285714285716</c:v>
                </c:pt>
                <c:pt idx="4">
                  <c:v>3.25</c:v>
                </c:pt>
                <c:pt idx="5">
                  <c:v>3.5714285714285716</c:v>
                </c:pt>
                <c:pt idx="6">
                  <c:v>3.6071428571428572</c:v>
                </c:pt>
                <c:pt idx="7">
                  <c:v>3.3571428571428572</c:v>
                </c:pt>
                <c:pt idx="8">
                  <c:v>3.4285714285714284</c:v>
                </c:pt>
                <c:pt idx="9">
                  <c:v>3.6428571428571428</c:v>
                </c:pt>
                <c:pt idx="10">
                  <c:v>3.2142857142857144</c:v>
                </c:pt>
                <c:pt idx="11">
                  <c:v>3.1785714285714284</c:v>
                </c:pt>
                <c:pt idx="12">
                  <c:v>2.8214285714285716</c:v>
                </c:pt>
                <c:pt idx="13">
                  <c:v>3.0357142857142856</c:v>
                </c:pt>
                <c:pt idx="14">
                  <c:v>3.2142857142857144</c:v>
                </c:pt>
                <c:pt idx="15">
                  <c:v>3.3571428571428572</c:v>
                </c:pt>
                <c:pt idx="16">
                  <c:v>3.3214285714285716</c:v>
                </c:pt>
              </c:numCache>
            </c:numRef>
          </c:val>
          <c:smooth val="0"/>
          <c:extLst>
            <c:ext xmlns:c16="http://schemas.microsoft.com/office/drawing/2014/chart" uri="{C3380CC4-5D6E-409C-BE32-E72D297353CC}">
              <c16:uniqueId val="{00000000-4111-4B89-B84E-59AFC6B6DDE2}"/>
            </c:ext>
          </c:extLst>
        </c:ser>
        <c:dLbls>
          <c:showLegendKey val="0"/>
          <c:showVal val="0"/>
          <c:showCatName val="0"/>
          <c:showSerName val="0"/>
          <c:showPercent val="0"/>
          <c:showBubbleSize val="0"/>
        </c:dLbls>
        <c:marker val="1"/>
        <c:smooth val="0"/>
        <c:axId val="1375920816"/>
        <c:axId val="1375923696"/>
      </c:lineChart>
      <c:catAx>
        <c:axId val="15718091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68036943"/>
        <c:crosses val="autoZero"/>
        <c:auto val="1"/>
        <c:lblAlgn val="ctr"/>
        <c:lblOffset val="100"/>
        <c:noMultiLvlLbl val="0"/>
      </c:catAx>
      <c:valAx>
        <c:axId val="146803694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1"/>
                </a:solidFill>
                <a:latin typeface="+mn-lt"/>
                <a:ea typeface="+mn-ea"/>
                <a:cs typeface="+mn-cs"/>
              </a:defRPr>
            </a:pPr>
            <a:endParaRPr lang="en-US"/>
          </a:p>
        </c:txPr>
        <c:crossAx val="1571809119"/>
        <c:crosses val="autoZero"/>
        <c:crossBetween val="between"/>
      </c:valAx>
      <c:valAx>
        <c:axId val="1375923696"/>
        <c:scaling>
          <c:orientation val="minMax"/>
          <c:min val="2"/>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rgbClr val="FF0000"/>
                </a:solidFill>
                <a:latin typeface="+mn-lt"/>
                <a:ea typeface="+mn-ea"/>
                <a:cs typeface="+mn-cs"/>
              </a:defRPr>
            </a:pPr>
            <a:endParaRPr lang="en-US"/>
          </a:p>
        </c:txPr>
        <c:crossAx val="1375920816"/>
        <c:crosses val="max"/>
        <c:crossBetween val="between"/>
      </c:valAx>
      <c:catAx>
        <c:axId val="1375920816"/>
        <c:scaling>
          <c:orientation val="minMax"/>
        </c:scaling>
        <c:delete val="1"/>
        <c:axPos val="b"/>
        <c:numFmt formatCode="General" sourceLinked="1"/>
        <c:majorTickMark val="out"/>
        <c:minorTickMark val="none"/>
        <c:tickLblPos val="nextTo"/>
        <c:crossAx val="1375923696"/>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OPS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1"/>
          <c:order val="0"/>
          <c:tx>
            <c:v>Selected</c:v>
          </c:tx>
          <c:spPr>
            <a:solidFill>
              <a:schemeClr val="accent1"/>
            </a:solidFill>
            <a:ln>
              <a:noFill/>
            </a:ln>
            <a:effectLst/>
          </c:spPr>
          <c:invertIfNegative val="0"/>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Analysis!$Y$33:$AO$33</c:f>
              <c:numCache>
                <c:formatCode>General</c:formatCode>
                <c:ptCount val="17"/>
                <c:pt idx="0">
                  <c:v>4</c:v>
                </c:pt>
                <c:pt idx="1">
                  <c:v>7</c:v>
                </c:pt>
                <c:pt idx="2">
                  <c:v>2</c:v>
                </c:pt>
                <c:pt idx="3">
                  <c:v>6</c:v>
                </c:pt>
                <c:pt idx="4">
                  <c:v>6</c:v>
                </c:pt>
                <c:pt idx="5">
                  <c:v>4</c:v>
                </c:pt>
                <c:pt idx="6">
                  <c:v>6</c:v>
                </c:pt>
                <c:pt idx="7">
                  <c:v>5</c:v>
                </c:pt>
                <c:pt idx="8">
                  <c:v>6</c:v>
                </c:pt>
                <c:pt idx="9">
                  <c:v>6</c:v>
                </c:pt>
                <c:pt idx="10">
                  <c:v>4</c:v>
                </c:pt>
                <c:pt idx="11">
                  <c:v>4</c:v>
                </c:pt>
                <c:pt idx="12">
                  <c:v>1</c:v>
                </c:pt>
                <c:pt idx="13">
                  <c:v>4</c:v>
                </c:pt>
                <c:pt idx="14">
                  <c:v>4</c:v>
                </c:pt>
                <c:pt idx="15">
                  <c:v>6</c:v>
                </c:pt>
                <c:pt idx="16">
                  <c:v>4</c:v>
                </c:pt>
              </c:numCache>
            </c:numRef>
          </c:val>
          <c:extLst>
            <c:ext xmlns:c16="http://schemas.microsoft.com/office/drawing/2014/chart" uri="{C3380CC4-5D6E-409C-BE32-E72D297353CC}">
              <c16:uniqueId val="{00000001-9F38-43A4-BF85-6243CFF58E65}"/>
            </c:ext>
          </c:extLst>
        </c:ser>
        <c:dLbls>
          <c:showLegendKey val="0"/>
          <c:showVal val="0"/>
          <c:showCatName val="0"/>
          <c:showSerName val="0"/>
          <c:showPercent val="0"/>
          <c:showBubbleSize val="0"/>
        </c:dLbls>
        <c:gapWidth val="219"/>
        <c:axId val="1468035503"/>
        <c:axId val="1468035983"/>
      </c:barChart>
      <c:lineChart>
        <c:grouping val="stacked"/>
        <c:varyColors val="0"/>
        <c:ser>
          <c:idx val="0"/>
          <c:order val="1"/>
          <c:tx>
            <c:v>Current Rating</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Analysis!$G$33:$W$33</c:f>
              <c:numCache>
                <c:formatCode>0.00</c:formatCode>
                <c:ptCount val="17"/>
                <c:pt idx="0">
                  <c:v>2.5714285714285716</c:v>
                </c:pt>
                <c:pt idx="1">
                  <c:v>3</c:v>
                </c:pt>
                <c:pt idx="2">
                  <c:v>2.1428571428571428</c:v>
                </c:pt>
                <c:pt idx="3">
                  <c:v>2.5714285714285716</c:v>
                </c:pt>
                <c:pt idx="4">
                  <c:v>3</c:v>
                </c:pt>
                <c:pt idx="5">
                  <c:v>3.5714285714285716</c:v>
                </c:pt>
                <c:pt idx="6">
                  <c:v>3.4285714285714284</c:v>
                </c:pt>
                <c:pt idx="7">
                  <c:v>3.4285714285714284</c:v>
                </c:pt>
                <c:pt idx="8">
                  <c:v>3.4285714285714284</c:v>
                </c:pt>
                <c:pt idx="9">
                  <c:v>3.2857142857142856</c:v>
                </c:pt>
                <c:pt idx="10">
                  <c:v>2.8571428571428572</c:v>
                </c:pt>
                <c:pt idx="11">
                  <c:v>2.7142857142857144</c:v>
                </c:pt>
                <c:pt idx="12">
                  <c:v>2.2857142857142856</c:v>
                </c:pt>
                <c:pt idx="13">
                  <c:v>2.2857142857142856</c:v>
                </c:pt>
                <c:pt idx="14">
                  <c:v>2.8571428571428572</c:v>
                </c:pt>
                <c:pt idx="15">
                  <c:v>3</c:v>
                </c:pt>
                <c:pt idx="16">
                  <c:v>2.8571428571428572</c:v>
                </c:pt>
              </c:numCache>
            </c:numRef>
          </c:val>
          <c:smooth val="0"/>
          <c:extLst>
            <c:ext xmlns:c16="http://schemas.microsoft.com/office/drawing/2014/chart" uri="{C3380CC4-5D6E-409C-BE32-E72D297353CC}">
              <c16:uniqueId val="{00000000-9F38-43A4-BF85-6243CFF58E65}"/>
            </c:ext>
          </c:extLst>
        </c:ser>
        <c:dLbls>
          <c:showLegendKey val="0"/>
          <c:showVal val="0"/>
          <c:showCatName val="0"/>
          <c:showSerName val="0"/>
          <c:showPercent val="0"/>
          <c:showBubbleSize val="0"/>
        </c:dLbls>
        <c:marker val="1"/>
        <c:smooth val="0"/>
        <c:axId val="1656244463"/>
        <c:axId val="1656243503"/>
      </c:lineChart>
      <c:catAx>
        <c:axId val="14680355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1468035983"/>
        <c:crosses val="autoZero"/>
        <c:auto val="1"/>
        <c:lblAlgn val="ctr"/>
        <c:lblOffset val="100"/>
        <c:noMultiLvlLbl val="0"/>
      </c:catAx>
      <c:valAx>
        <c:axId val="14680359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1"/>
                </a:solidFill>
                <a:latin typeface="+mn-lt"/>
                <a:ea typeface="+mn-ea"/>
                <a:cs typeface="+mn-cs"/>
              </a:defRPr>
            </a:pPr>
            <a:endParaRPr lang="en-US"/>
          </a:p>
        </c:txPr>
        <c:crossAx val="1468035503"/>
        <c:crosses val="autoZero"/>
        <c:crossBetween val="between"/>
      </c:valAx>
      <c:valAx>
        <c:axId val="1656243503"/>
        <c:scaling>
          <c:orientation val="minMax"/>
          <c:min val="2"/>
        </c:scaling>
        <c:delete val="0"/>
        <c:axPos val="r"/>
        <c:numFmt formatCode="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2"/>
                </a:solidFill>
                <a:latin typeface="+mn-lt"/>
                <a:ea typeface="+mn-ea"/>
                <a:cs typeface="+mn-cs"/>
              </a:defRPr>
            </a:pPr>
            <a:endParaRPr lang="en-US"/>
          </a:p>
        </c:txPr>
        <c:crossAx val="1656244463"/>
        <c:crosses val="max"/>
        <c:crossBetween val="between"/>
      </c:valAx>
      <c:catAx>
        <c:axId val="1656244463"/>
        <c:scaling>
          <c:orientation val="minMax"/>
        </c:scaling>
        <c:delete val="1"/>
        <c:axPos val="b"/>
        <c:numFmt formatCode="General" sourceLinked="1"/>
        <c:majorTickMark val="out"/>
        <c:minorTickMark val="none"/>
        <c:tickLblPos val="nextTo"/>
        <c:crossAx val="1656243503"/>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Legal Claims</a:t>
            </a:r>
          </a:p>
        </c:rich>
      </c:tx>
      <c:layout>
        <c:manualLayout>
          <c:xMode val="edge"/>
          <c:yMode val="edge"/>
          <c:x val="0.47079632287343398"/>
          <c:y val="1.61700161700161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1"/>
          <c:order val="0"/>
          <c:tx>
            <c:v>Selected</c:v>
          </c:tx>
          <c:spPr>
            <a:solidFill>
              <a:schemeClr val="accent1"/>
            </a:solidFill>
            <a:ln>
              <a:noFill/>
            </a:ln>
            <a:effectLst/>
          </c:spPr>
          <c:invertIfNegative val="0"/>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Analysis!$Y$34:$AO$34</c:f>
              <c:numCache>
                <c:formatCode>General</c:formatCode>
                <c:ptCount val="17"/>
                <c:pt idx="0">
                  <c:v>3</c:v>
                </c:pt>
                <c:pt idx="1">
                  <c:v>7</c:v>
                </c:pt>
                <c:pt idx="2">
                  <c:v>5</c:v>
                </c:pt>
                <c:pt idx="3">
                  <c:v>5</c:v>
                </c:pt>
                <c:pt idx="4">
                  <c:v>7</c:v>
                </c:pt>
                <c:pt idx="5">
                  <c:v>6</c:v>
                </c:pt>
                <c:pt idx="6">
                  <c:v>5</c:v>
                </c:pt>
                <c:pt idx="7">
                  <c:v>5</c:v>
                </c:pt>
                <c:pt idx="8">
                  <c:v>7</c:v>
                </c:pt>
                <c:pt idx="9">
                  <c:v>5</c:v>
                </c:pt>
                <c:pt idx="10">
                  <c:v>6</c:v>
                </c:pt>
                <c:pt idx="11">
                  <c:v>5</c:v>
                </c:pt>
                <c:pt idx="12">
                  <c:v>2</c:v>
                </c:pt>
                <c:pt idx="13">
                  <c:v>5</c:v>
                </c:pt>
                <c:pt idx="14">
                  <c:v>3</c:v>
                </c:pt>
                <c:pt idx="15">
                  <c:v>7</c:v>
                </c:pt>
                <c:pt idx="16">
                  <c:v>4</c:v>
                </c:pt>
              </c:numCache>
            </c:numRef>
          </c:val>
          <c:extLst>
            <c:ext xmlns:c16="http://schemas.microsoft.com/office/drawing/2014/chart" uri="{C3380CC4-5D6E-409C-BE32-E72D297353CC}">
              <c16:uniqueId val="{00000001-9F38-43A4-BF85-6243CFF58E65}"/>
            </c:ext>
          </c:extLst>
        </c:ser>
        <c:dLbls>
          <c:showLegendKey val="0"/>
          <c:showVal val="0"/>
          <c:showCatName val="0"/>
          <c:showSerName val="0"/>
          <c:showPercent val="0"/>
          <c:showBubbleSize val="0"/>
        </c:dLbls>
        <c:gapWidth val="219"/>
        <c:axId val="1468035503"/>
        <c:axId val="1468035983"/>
      </c:barChart>
      <c:lineChart>
        <c:grouping val="stacked"/>
        <c:varyColors val="0"/>
        <c:ser>
          <c:idx val="0"/>
          <c:order val="1"/>
          <c:tx>
            <c:v>Current Rating</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Analysis!$G$34:$W$34</c:f>
              <c:numCache>
                <c:formatCode>0.00</c:formatCode>
                <c:ptCount val="17"/>
                <c:pt idx="0">
                  <c:v>2.7142857142857144</c:v>
                </c:pt>
                <c:pt idx="1">
                  <c:v>2.5714285714285716</c:v>
                </c:pt>
                <c:pt idx="2">
                  <c:v>2.7142857142857144</c:v>
                </c:pt>
                <c:pt idx="3">
                  <c:v>3.2857142857142856</c:v>
                </c:pt>
                <c:pt idx="4">
                  <c:v>3.2857142857142856</c:v>
                </c:pt>
                <c:pt idx="5">
                  <c:v>3.4285714285714284</c:v>
                </c:pt>
                <c:pt idx="6">
                  <c:v>3.5714285714285716</c:v>
                </c:pt>
                <c:pt idx="7">
                  <c:v>3.1428571428571428</c:v>
                </c:pt>
                <c:pt idx="8">
                  <c:v>3.4285714285714284</c:v>
                </c:pt>
                <c:pt idx="9">
                  <c:v>3.7142857142857144</c:v>
                </c:pt>
                <c:pt idx="10">
                  <c:v>3.1428571428571428</c:v>
                </c:pt>
                <c:pt idx="11">
                  <c:v>3.1428571428571428</c:v>
                </c:pt>
                <c:pt idx="12">
                  <c:v>2.8571428571428572</c:v>
                </c:pt>
                <c:pt idx="13">
                  <c:v>3</c:v>
                </c:pt>
                <c:pt idx="14">
                  <c:v>3</c:v>
                </c:pt>
                <c:pt idx="15">
                  <c:v>3</c:v>
                </c:pt>
                <c:pt idx="16">
                  <c:v>3.1428571428571428</c:v>
                </c:pt>
              </c:numCache>
            </c:numRef>
          </c:val>
          <c:smooth val="0"/>
          <c:extLst>
            <c:ext xmlns:c16="http://schemas.microsoft.com/office/drawing/2014/chart" uri="{C3380CC4-5D6E-409C-BE32-E72D297353CC}">
              <c16:uniqueId val="{00000000-9F38-43A4-BF85-6243CFF58E65}"/>
            </c:ext>
          </c:extLst>
        </c:ser>
        <c:dLbls>
          <c:showLegendKey val="0"/>
          <c:showVal val="0"/>
          <c:showCatName val="0"/>
          <c:showSerName val="0"/>
          <c:showPercent val="0"/>
          <c:showBubbleSize val="0"/>
        </c:dLbls>
        <c:marker val="1"/>
        <c:smooth val="0"/>
        <c:axId val="1656244463"/>
        <c:axId val="1656243503"/>
      </c:lineChart>
      <c:catAx>
        <c:axId val="14680355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1468035983"/>
        <c:crosses val="autoZero"/>
        <c:auto val="1"/>
        <c:lblAlgn val="ctr"/>
        <c:lblOffset val="100"/>
        <c:noMultiLvlLbl val="0"/>
      </c:catAx>
      <c:valAx>
        <c:axId val="14680359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1"/>
                </a:solidFill>
                <a:latin typeface="+mn-lt"/>
                <a:ea typeface="+mn-ea"/>
                <a:cs typeface="+mn-cs"/>
              </a:defRPr>
            </a:pPr>
            <a:endParaRPr lang="en-US"/>
          </a:p>
        </c:txPr>
        <c:crossAx val="1468035503"/>
        <c:crosses val="autoZero"/>
        <c:crossBetween val="between"/>
      </c:valAx>
      <c:valAx>
        <c:axId val="1656243503"/>
        <c:scaling>
          <c:orientation val="minMax"/>
          <c:min val="2"/>
        </c:scaling>
        <c:delete val="0"/>
        <c:axPos val="r"/>
        <c:numFmt formatCode="0.0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2"/>
                </a:solidFill>
                <a:latin typeface="+mn-lt"/>
                <a:ea typeface="+mn-ea"/>
                <a:cs typeface="+mn-cs"/>
              </a:defRPr>
            </a:pPr>
            <a:endParaRPr lang="en-US"/>
          </a:p>
        </c:txPr>
        <c:crossAx val="1656244463"/>
        <c:crosses val="max"/>
        <c:crossBetween val="between"/>
      </c:valAx>
      <c:catAx>
        <c:axId val="1656244463"/>
        <c:scaling>
          <c:orientation val="minMax"/>
        </c:scaling>
        <c:delete val="1"/>
        <c:axPos val="b"/>
        <c:numFmt formatCode="General" sourceLinked="1"/>
        <c:majorTickMark val="out"/>
        <c:minorTickMark val="none"/>
        <c:tickLblPos val="nextTo"/>
        <c:crossAx val="1656243503"/>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Finance</a:t>
            </a:r>
          </a:p>
        </c:rich>
      </c:tx>
      <c:layout>
        <c:manualLayout>
          <c:xMode val="edge"/>
          <c:yMode val="edge"/>
          <c:x val="0.47079632287343398"/>
          <c:y val="1.61700161700161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1"/>
          <c:order val="0"/>
          <c:tx>
            <c:v>Selected</c:v>
          </c:tx>
          <c:spPr>
            <a:solidFill>
              <a:schemeClr val="accent1"/>
            </a:solidFill>
            <a:ln>
              <a:noFill/>
            </a:ln>
            <a:effectLst/>
          </c:spPr>
          <c:invertIfNegative val="0"/>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Analysis!$Y$35:$AO$35</c:f>
              <c:numCache>
                <c:formatCode>General</c:formatCode>
                <c:ptCount val="17"/>
                <c:pt idx="0">
                  <c:v>1</c:v>
                </c:pt>
                <c:pt idx="1">
                  <c:v>1</c:v>
                </c:pt>
                <c:pt idx="2">
                  <c:v>0</c:v>
                </c:pt>
                <c:pt idx="3">
                  <c:v>2</c:v>
                </c:pt>
                <c:pt idx="4">
                  <c:v>1</c:v>
                </c:pt>
                <c:pt idx="5">
                  <c:v>2</c:v>
                </c:pt>
                <c:pt idx="6">
                  <c:v>0</c:v>
                </c:pt>
                <c:pt idx="7">
                  <c:v>2</c:v>
                </c:pt>
                <c:pt idx="8">
                  <c:v>0</c:v>
                </c:pt>
                <c:pt idx="9">
                  <c:v>1</c:v>
                </c:pt>
                <c:pt idx="10">
                  <c:v>2</c:v>
                </c:pt>
                <c:pt idx="11">
                  <c:v>2</c:v>
                </c:pt>
                <c:pt idx="12">
                  <c:v>0</c:v>
                </c:pt>
                <c:pt idx="13">
                  <c:v>2</c:v>
                </c:pt>
                <c:pt idx="14">
                  <c:v>2</c:v>
                </c:pt>
                <c:pt idx="15">
                  <c:v>2</c:v>
                </c:pt>
                <c:pt idx="16">
                  <c:v>0</c:v>
                </c:pt>
              </c:numCache>
            </c:numRef>
          </c:val>
          <c:extLst>
            <c:ext xmlns:c16="http://schemas.microsoft.com/office/drawing/2014/chart" uri="{C3380CC4-5D6E-409C-BE32-E72D297353CC}">
              <c16:uniqueId val="{00000001-9F38-43A4-BF85-6243CFF58E65}"/>
            </c:ext>
          </c:extLst>
        </c:ser>
        <c:dLbls>
          <c:showLegendKey val="0"/>
          <c:showVal val="0"/>
          <c:showCatName val="0"/>
          <c:showSerName val="0"/>
          <c:showPercent val="0"/>
          <c:showBubbleSize val="0"/>
        </c:dLbls>
        <c:gapWidth val="219"/>
        <c:axId val="1468035503"/>
        <c:axId val="1468035983"/>
      </c:barChart>
      <c:lineChart>
        <c:grouping val="stacked"/>
        <c:varyColors val="0"/>
        <c:ser>
          <c:idx val="0"/>
          <c:order val="1"/>
          <c:tx>
            <c:v>Rating</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Analysis!$G$35:$W$35</c:f>
              <c:numCache>
                <c:formatCode>General</c:formatCode>
                <c:ptCount val="17"/>
                <c:pt idx="0">
                  <c:v>3</c:v>
                </c:pt>
                <c:pt idx="1">
                  <c:v>4</c:v>
                </c:pt>
                <c:pt idx="2">
                  <c:v>4</c:v>
                </c:pt>
                <c:pt idx="3">
                  <c:v>4</c:v>
                </c:pt>
                <c:pt idx="4">
                  <c:v>4</c:v>
                </c:pt>
                <c:pt idx="5">
                  <c:v>3</c:v>
                </c:pt>
                <c:pt idx="6">
                  <c:v>4</c:v>
                </c:pt>
                <c:pt idx="7">
                  <c:v>4</c:v>
                </c:pt>
                <c:pt idx="8">
                  <c:v>3</c:v>
                </c:pt>
                <c:pt idx="9">
                  <c:v>4</c:v>
                </c:pt>
                <c:pt idx="10">
                  <c:v>4</c:v>
                </c:pt>
                <c:pt idx="11">
                  <c:v>3</c:v>
                </c:pt>
                <c:pt idx="12">
                  <c:v>2</c:v>
                </c:pt>
                <c:pt idx="13">
                  <c:v>3</c:v>
                </c:pt>
                <c:pt idx="14">
                  <c:v>4</c:v>
                </c:pt>
                <c:pt idx="15">
                  <c:v>4</c:v>
                </c:pt>
                <c:pt idx="16">
                  <c:v>4</c:v>
                </c:pt>
              </c:numCache>
            </c:numRef>
          </c:val>
          <c:smooth val="0"/>
          <c:extLst>
            <c:ext xmlns:c16="http://schemas.microsoft.com/office/drawing/2014/chart" uri="{C3380CC4-5D6E-409C-BE32-E72D297353CC}">
              <c16:uniqueId val="{00000000-9F38-43A4-BF85-6243CFF58E65}"/>
            </c:ext>
          </c:extLst>
        </c:ser>
        <c:dLbls>
          <c:showLegendKey val="0"/>
          <c:showVal val="0"/>
          <c:showCatName val="0"/>
          <c:showSerName val="0"/>
          <c:showPercent val="0"/>
          <c:showBubbleSize val="0"/>
        </c:dLbls>
        <c:marker val="1"/>
        <c:smooth val="0"/>
        <c:axId val="1656244463"/>
        <c:axId val="1656243503"/>
      </c:lineChart>
      <c:catAx>
        <c:axId val="14680355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1468035983"/>
        <c:crosses val="autoZero"/>
        <c:auto val="1"/>
        <c:lblAlgn val="ctr"/>
        <c:lblOffset val="100"/>
        <c:noMultiLvlLbl val="0"/>
      </c:catAx>
      <c:valAx>
        <c:axId val="14680359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1"/>
                </a:solidFill>
                <a:latin typeface="+mn-lt"/>
                <a:ea typeface="+mn-ea"/>
                <a:cs typeface="+mn-cs"/>
              </a:defRPr>
            </a:pPr>
            <a:endParaRPr lang="en-US"/>
          </a:p>
        </c:txPr>
        <c:crossAx val="1468035503"/>
        <c:crosses val="autoZero"/>
        <c:crossBetween val="between"/>
      </c:valAx>
      <c:valAx>
        <c:axId val="1656243503"/>
        <c:scaling>
          <c:orientation val="minMax"/>
          <c:min val="2"/>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2"/>
                </a:solidFill>
                <a:latin typeface="+mn-lt"/>
                <a:ea typeface="+mn-ea"/>
                <a:cs typeface="+mn-cs"/>
              </a:defRPr>
            </a:pPr>
            <a:endParaRPr lang="en-US"/>
          </a:p>
        </c:txPr>
        <c:crossAx val="1656244463"/>
        <c:crosses val="max"/>
        <c:crossBetween val="between"/>
      </c:valAx>
      <c:catAx>
        <c:axId val="1656244463"/>
        <c:scaling>
          <c:orientation val="minMax"/>
        </c:scaling>
        <c:delete val="1"/>
        <c:axPos val="b"/>
        <c:numFmt formatCode="General" sourceLinked="1"/>
        <c:majorTickMark val="out"/>
        <c:minorTickMark val="none"/>
        <c:tickLblPos val="nextTo"/>
        <c:crossAx val="1656243503"/>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BPO</a:t>
            </a:r>
          </a:p>
        </c:rich>
      </c:tx>
      <c:layout>
        <c:manualLayout>
          <c:xMode val="edge"/>
          <c:yMode val="edge"/>
          <c:x val="0.47079632287343398"/>
          <c:y val="1.8480018480018481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1"/>
          <c:order val="0"/>
          <c:tx>
            <c:v>Selection</c:v>
          </c:tx>
          <c:spPr>
            <a:solidFill>
              <a:schemeClr val="accent1"/>
            </a:solidFill>
            <a:ln>
              <a:noFill/>
            </a:ln>
            <a:effectLst/>
          </c:spPr>
          <c:invertIfNegative val="0"/>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Analysis!$Y$36:$AO$36</c:f>
              <c:numCache>
                <c:formatCode>General</c:formatCode>
                <c:ptCount val="17"/>
                <c:pt idx="0">
                  <c:v>2</c:v>
                </c:pt>
                <c:pt idx="1">
                  <c:v>5</c:v>
                </c:pt>
                <c:pt idx="2">
                  <c:v>4</c:v>
                </c:pt>
                <c:pt idx="3">
                  <c:v>5</c:v>
                </c:pt>
                <c:pt idx="4">
                  <c:v>4</c:v>
                </c:pt>
                <c:pt idx="5">
                  <c:v>3</c:v>
                </c:pt>
                <c:pt idx="6">
                  <c:v>2</c:v>
                </c:pt>
                <c:pt idx="7">
                  <c:v>5</c:v>
                </c:pt>
                <c:pt idx="8">
                  <c:v>1</c:v>
                </c:pt>
                <c:pt idx="9">
                  <c:v>4</c:v>
                </c:pt>
                <c:pt idx="10">
                  <c:v>1</c:v>
                </c:pt>
                <c:pt idx="11">
                  <c:v>3</c:v>
                </c:pt>
                <c:pt idx="12">
                  <c:v>0</c:v>
                </c:pt>
                <c:pt idx="13">
                  <c:v>3</c:v>
                </c:pt>
                <c:pt idx="14">
                  <c:v>1</c:v>
                </c:pt>
                <c:pt idx="15">
                  <c:v>5</c:v>
                </c:pt>
                <c:pt idx="16">
                  <c:v>2</c:v>
                </c:pt>
              </c:numCache>
            </c:numRef>
          </c:val>
          <c:extLst>
            <c:ext xmlns:c16="http://schemas.microsoft.com/office/drawing/2014/chart" uri="{C3380CC4-5D6E-409C-BE32-E72D297353CC}">
              <c16:uniqueId val="{00000001-9F38-43A4-BF85-6243CFF58E65}"/>
            </c:ext>
          </c:extLst>
        </c:ser>
        <c:dLbls>
          <c:showLegendKey val="0"/>
          <c:showVal val="0"/>
          <c:showCatName val="0"/>
          <c:showSerName val="0"/>
          <c:showPercent val="0"/>
          <c:showBubbleSize val="0"/>
        </c:dLbls>
        <c:gapWidth val="219"/>
        <c:axId val="1468035503"/>
        <c:axId val="1468035983"/>
      </c:barChart>
      <c:lineChart>
        <c:grouping val="stacked"/>
        <c:varyColors val="0"/>
        <c:ser>
          <c:idx val="0"/>
          <c:order val="1"/>
          <c:tx>
            <c:v>Current Rating</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Analysis!$G$36:$W$36</c:f>
              <c:numCache>
                <c:formatCode>General</c:formatCode>
                <c:ptCount val="17"/>
                <c:pt idx="0">
                  <c:v>2.8</c:v>
                </c:pt>
                <c:pt idx="1">
                  <c:v>2.8</c:v>
                </c:pt>
                <c:pt idx="2">
                  <c:v>2.6</c:v>
                </c:pt>
                <c:pt idx="3">
                  <c:v>3.2</c:v>
                </c:pt>
                <c:pt idx="4">
                  <c:v>3.2</c:v>
                </c:pt>
                <c:pt idx="5">
                  <c:v>3</c:v>
                </c:pt>
                <c:pt idx="6">
                  <c:v>3.2</c:v>
                </c:pt>
                <c:pt idx="7">
                  <c:v>3</c:v>
                </c:pt>
                <c:pt idx="8">
                  <c:v>3</c:v>
                </c:pt>
                <c:pt idx="9">
                  <c:v>3.8</c:v>
                </c:pt>
                <c:pt idx="10">
                  <c:v>3.2</c:v>
                </c:pt>
                <c:pt idx="11">
                  <c:v>2.4</c:v>
                </c:pt>
                <c:pt idx="12">
                  <c:v>2.2000000000000002</c:v>
                </c:pt>
                <c:pt idx="13">
                  <c:v>2.2000000000000002</c:v>
                </c:pt>
                <c:pt idx="14">
                  <c:v>2.4</c:v>
                </c:pt>
                <c:pt idx="15">
                  <c:v>2.8</c:v>
                </c:pt>
                <c:pt idx="16">
                  <c:v>2.8</c:v>
                </c:pt>
              </c:numCache>
            </c:numRef>
          </c:val>
          <c:smooth val="0"/>
          <c:extLst>
            <c:ext xmlns:c16="http://schemas.microsoft.com/office/drawing/2014/chart" uri="{C3380CC4-5D6E-409C-BE32-E72D297353CC}">
              <c16:uniqueId val="{00000000-9F38-43A4-BF85-6243CFF58E65}"/>
            </c:ext>
          </c:extLst>
        </c:ser>
        <c:dLbls>
          <c:showLegendKey val="0"/>
          <c:showVal val="0"/>
          <c:showCatName val="0"/>
          <c:showSerName val="0"/>
          <c:showPercent val="0"/>
          <c:showBubbleSize val="0"/>
        </c:dLbls>
        <c:marker val="1"/>
        <c:smooth val="0"/>
        <c:axId val="1656244463"/>
        <c:axId val="1656243503"/>
      </c:lineChart>
      <c:catAx>
        <c:axId val="14680355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mn-lt"/>
                <a:ea typeface="+mn-ea"/>
                <a:cs typeface="+mn-cs"/>
              </a:defRPr>
            </a:pPr>
            <a:endParaRPr lang="en-US"/>
          </a:p>
        </c:txPr>
        <c:crossAx val="1468035983"/>
        <c:crosses val="autoZero"/>
        <c:auto val="1"/>
        <c:lblAlgn val="ctr"/>
        <c:lblOffset val="100"/>
        <c:noMultiLvlLbl val="0"/>
      </c:catAx>
      <c:valAx>
        <c:axId val="1468035983"/>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1"/>
                </a:solidFill>
                <a:latin typeface="+mn-lt"/>
                <a:ea typeface="+mn-ea"/>
                <a:cs typeface="+mn-cs"/>
              </a:defRPr>
            </a:pPr>
            <a:endParaRPr lang="en-US"/>
          </a:p>
        </c:txPr>
        <c:crossAx val="1468035503"/>
        <c:crosses val="autoZero"/>
        <c:crossBetween val="between"/>
      </c:valAx>
      <c:valAx>
        <c:axId val="1656243503"/>
        <c:scaling>
          <c:orientation val="minMax"/>
          <c:min val="2"/>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accent2"/>
                </a:solidFill>
                <a:latin typeface="+mn-lt"/>
                <a:ea typeface="+mn-ea"/>
                <a:cs typeface="+mn-cs"/>
              </a:defRPr>
            </a:pPr>
            <a:endParaRPr lang="en-US"/>
          </a:p>
        </c:txPr>
        <c:crossAx val="1656244463"/>
        <c:crosses val="max"/>
        <c:crossBetween val="between"/>
      </c:valAx>
      <c:catAx>
        <c:axId val="1656244463"/>
        <c:scaling>
          <c:orientation val="minMax"/>
        </c:scaling>
        <c:delete val="1"/>
        <c:axPos val="b"/>
        <c:numFmt formatCode="General" sourceLinked="1"/>
        <c:majorTickMark val="out"/>
        <c:minorTickMark val="none"/>
        <c:tickLblPos val="nextTo"/>
        <c:crossAx val="1656243503"/>
        <c:crosses val="autoZero"/>
        <c:auto val="1"/>
        <c:lblAlgn val="ctr"/>
        <c:lblOffset val="100"/>
        <c:noMultiLvlLbl val="0"/>
      </c:cat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Selected</a:t>
            </a:r>
            <a:r>
              <a:rPr lang="en-ZA" baseline="0"/>
              <a:t> Values</a:t>
            </a:r>
            <a:endParaRPr lang="en-ZA"/>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2"/>
          <c:order val="0"/>
          <c:tx>
            <c:strRef>
              <c:f>Analysis!$F$38</c:f>
              <c:strCache>
                <c:ptCount val="1"/>
                <c:pt idx="0">
                  <c:v>Select for input</c:v>
                </c:pt>
              </c:strCache>
            </c:strRef>
          </c:tx>
          <c:spPr>
            <a:solidFill>
              <a:srgbClr val="92D050"/>
            </a:solidFill>
            <a:ln>
              <a:noFill/>
            </a:ln>
            <a:effectLst/>
          </c:spPr>
          <c:invertIfNegative val="0"/>
          <c:cat>
            <c:strRef>
              <c:f>Analysis!$Y$2:$AO$2</c:f>
              <c:strCache>
                <c:ptCount val="17"/>
                <c:pt idx="0">
                  <c:v> No tolerance for defects or waste</c:v>
                </c:pt>
                <c:pt idx="1">
                  <c:v> Consistency is key</c:v>
                </c:pt>
                <c:pt idx="2">
                  <c:v> Employee empowerment doesn't negate leadership authority</c:v>
                </c:pt>
                <c:pt idx="3">
                  <c:v> Respect for people and their capabilities</c:v>
                </c:pt>
                <c:pt idx="4">
                  <c:v> Process is a strategic asset</c:v>
                </c:pt>
                <c:pt idx="5">
                  <c:v> Asking for help is not a Sign of weakness</c:v>
                </c:pt>
                <c:pt idx="6">
                  <c:v> People function better when inspired and the purpose repeated</c:v>
                </c:pt>
                <c:pt idx="7">
                  <c:v> Do not jump to solutions - understand first</c:v>
                </c:pt>
                <c:pt idx="8">
                  <c:v> Learn by doing</c:v>
                </c:pt>
                <c:pt idx="9">
                  <c:v> Customers deserve excellent service</c:v>
                </c:pt>
                <c:pt idx="10">
                  <c:v> Process Innovation needs to happen continuously</c:v>
                </c:pt>
                <c:pt idx="11">
                  <c:v> Teamwork is fostered - not only individual brilliance</c:v>
                </c:pt>
                <c:pt idx="12">
                  <c:v> Keeping people busy is a utilisation trap</c:v>
                </c:pt>
                <c:pt idx="13">
                  <c:v> Collaboration is easy and a necessity for success</c:v>
                </c:pt>
                <c:pt idx="14">
                  <c:v> Keeping people accountable is not the same as scolding them</c:v>
                </c:pt>
                <c:pt idx="15">
                  <c:v> Trust is foundational for relationships and teamwork</c:v>
                </c:pt>
                <c:pt idx="16">
                  <c:v> Success breeds success</c:v>
                </c:pt>
              </c:strCache>
            </c:strRef>
          </c:cat>
          <c:val>
            <c:numRef>
              <c:f>Analysis!$AQ$38:$BG$38</c:f>
              <c:numCache>
                <c:formatCode>0%</c:formatCode>
                <c:ptCount val="17"/>
                <c:pt idx="0">
                  <c:v>0.5</c:v>
                </c:pt>
                <c:pt idx="1">
                  <c:v>1</c:v>
                </c:pt>
                <c:pt idx="2">
                  <c:v>0.58333333333333337</c:v>
                </c:pt>
                <c:pt idx="3">
                  <c:v>0.75</c:v>
                </c:pt>
                <c:pt idx="4">
                  <c:v>0.83333333333333337</c:v>
                </c:pt>
                <c:pt idx="5">
                  <c:v>0.66666666666666663</c:v>
                </c:pt>
                <c:pt idx="6">
                  <c:v>0.5</c:v>
                </c:pt>
                <c:pt idx="7">
                  <c:v>0.91666666666666663</c:v>
                </c:pt>
                <c:pt idx="8">
                  <c:v>0.66666666666666663</c:v>
                </c:pt>
                <c:pt idx="9">
                  <c:v>0.83333333333333337</c:v>
                </c:pt>
                <c:pt idx="10">
                  <c:v>0.75</c:v>
                </c:pt>
                <c:pt idx="11">
                  <c:v>0.66666666666666663</c:v>
                </c:pt>
                <c:pt idx="12">
                  <c:v>0.16666666666666666</c:v>
                </c:pt>
                <c:pt idx="13">
                  <c:v>0.66666666666666663</c:v>
                </c:pt>
                <c:pt idx="14">
                  <c:v>0.33333333333333331</c:v>
                </c:pt>
                <c:pt idx="15">
                  <c:v>0.91666666666666663</c:v>
                </c:pt>
                <c:pt idx="16">
                  <c:v>0.41666666666666669</c:v>
                </c:pt>
              </c:numCache>
            </c:numRef>
          </c:val>
          <c:extLst>
            <c:ext xmlns:c16="http://schemas.microsoft.com/office/drawing/2014/chart" uri="{C3380CC4-5D6E-409C-BE32-E72D297353CC}">
              <c16:uniqueId val="{00000000-ECA6-4A2F-A2D7-33CC7BB69389}"/>
            </c:ext>
          </c:extLst>
        </c:ser>
        <c:dLbls>
          <c:showLegendKey val="0"/>
          <c:showVal val="0"/>
          <c:showCatName val="0"/>
          <c:showSerName val="0"/>
          <c:showPercent val="0"/>
          <c:showBubbleSize val="0"/>
        </c:dLbls>
        <c:gapWidth val="150"/>
        <c:axId val="1573320495"/>
        <c:axId val="1573317615"/>
      </c:barChart>
      <c:catAx>
        <c:axId val="1573320495"/>
        <c:scaling>
          <c:orientation val="minMax"/>
        </c:scaling>
        <c:delete val="0"/>
        <c:axPos val="b"/>
        <c:numFmt formatCode="General" sourceLinked="1"/>
        <c:majorTickMark val="none"/>
        <c:minorTickMark val="none"/>
        <c:tickLblPos val="nextTo"/>
        <c:spPr>
          <a:noFill/>
          <a:ln>
            <a:noFill/>
          </a:ln>
          <a:effectLst/>
        </c:spPr>
        <c:txPr>
          <a:bodyPr rot="-5400000" spcFirstLastPara="1" vertOverflow="ellipsis"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1573317615"/>
        <c:crosses val="autoZero"/>
        <c:auto val="1"/>
        <c:lblAlgn val="ctr"/>
        <c:lblOffset val="100"/>
        <c:noMultiLvlLbl val="0"/>
      </c:catAx>
      <c:valAx>
        <c:axId val="1573317615"/>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573320495"/>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Selected Values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rgbClr val="92D050"/>
            </a:solidFill>
            <a:ln>
              <a:noFill/>
            </a:ln>
            <a:effectLst/>
          </c:spPr>
          <c:invertIfNegative val="0"/>
          <c:cat>
            <c:strRef>
              <c:f>Analysis!$BB$42:$BB$58</c:f>
              <c:strCache>
                <c:ptCount val="17"/>
                <c:pt idx="0">
                  <c:v>Consistency is key</c:v>
                </c:pt>
                <c:pt idx="1">
                  <c:v>Do not jump to solutions - understand first</c:v>
                </c:pt>
                <c:pt idx="2">
                  <c:v>Trust is foundational for relationships and teamwork</c:v>
                </c:pt>
                <c:pt idx="3">
                  <c:v>Process is a strategic asset</c:v>
                </c:pt>
                <c:pt idx="4">
                  <c:v>Customers deserve excellent service</c:v>
                </c:pt>
                <c:pt idx="5">
                  <c:v>Respect for people and their capabilities</c:v>
                </c:pt>
                <c:pt idx="6">
                  <c:v>Process Innovation needs to happen continuously</c:v>
                </c:pt>
                <c:pt idx="7">
                  <c:v>Asking for help is not a Sign of weakness</c:v>
                </c:pt>
                <c:pt idx="8">
                  <c:v>Learn by doing</c:v>
                </c:pt>
                <c:pt idx="9">
                  <c:v>Teamwork is fostered - not only individual brilliance</c:v>
                </c:pt>
                <c:pt idx="10">
                  <c:v>Collaboration is easy and a necessity for success</c:v>
                </c:pt>
                <c:pt idx="11">
                  <c:v>Employee empowerment doesn't negate leadership authority</c:v>
                </c:pt>
                <c:pt idx="12">
                  <c:v>No tolerance for defects or waste</c:v>
                </c:pt>
                <c:pt idx="13">
                  <c:v>People function better when inspired and the purpose repeated</c:v>
                </c:pt>
                <c:pt idx="14">
                  <c:v>Success breeds success</c:v>
                </c:pt>
                <c:pt idx="15">
                  <c:v>Keeping people accountable is not the same as scolding them</c:v>
                </c:pt>
                <c:pt idx="16">
                  <c:v>Keeping people busy is a utilisation trap</c:v>
                </c:pt>
              </c:strCache>
            </c:strRef>
          </c:cat>
          <c:val>
            <c:numRef>
              <c:f>Analysis!$BC$42:$BC$58</c:f>
              <c:numCache>
                <c:formatCode>0%</c:formatCode>
                <c:ptCount val="17"/>
                <c:pt idx="0">
                  <c:v>1</c:v>
                </c:pt>
                <c:pt idx="1">
                  <c:v>0.91666666666666663</c:v>
                </c:pt>
                <c:pt idx="2">
                  <c:v>0.91666666666666663</c:v>
                </c:pt>
                <c:pt idx="3">
                  <c:v>0.83333333333333337</c:v>
                </c:pt>
                <c:pt idx="4">
                  <c:v>0.83333333333333337</c:v>
                </c:pt>
                <c:pt idx="5">
                  <c:v>0.75</c:v>
                </c:pt>
                <c:pt idx="6">
                  <c:v>0.75</c:v>
                </c:pt>
                <c:pt idx="7">
                  <c:v>0.66666666666666663</c:v>
                </c:pt>
                <c:pt idx="8">
                  <c:v>0.66666666666666663</c:v>
                </c:pt>
                <c:pt idx="9">
                  <c:v>0.66666666666666663</c:v>
                </c:pt>
                <c:pt idx="10">
                  <c:v>0.66666666666666663</c:v>
                </c:pt>
                <c:pt idx="11">
                  <c:v>0.58333333333333337</c:v>
                </c:pt>
                <c:pt idx="12">
                  <c:v>0.5</c:v>
                </c:pt>
                <c:pt idx="13">
                  <c:v>0.5</c:v>
                </c:pt>
                <c:pt idx="14">
                  <c:v>0.41666666666666669</c:v>
                </c:pt>
                <c:pt idx="15">
                  <c:v>0.33333333333333331</c:v>
                </c:pt>
                <c:pt idx="16">
                  <c:v>0.16666666666666666</c:v>
                </c:pt>
              </c:numCache>
            </c:numRef>
          </c:val>
          <c:extLst>
            <c:ext xmlns:c16="http://schemas.microsoft.com/office/drawing/2014/chart" uri="{C3380CC4-5D6E-409C-BE32-E72D297353CC}">
              <c16:uniqueId val="{00000000-18F8-408C-8C37-702D5C19E1DA}"/>
            </c:ext>
          </c:extLst>
        </c:ser>
        <c:dLbls>
          <c:showLegendKey val="0"/>
          <c:showVal val="0"/>
          <c:showCatName val="0"/>
          <c:showSerName val="0"/>
          <c:showPercent val="0"/>
          <c:showBubbleSize val="0"/>
        </c:dLbls>
        <c:gapWidth val="219"/>
        <c:overlap val="-27"/>
        <c:axId val="338080016"/>
        <c:axId val="338079056"/>
      </c:barChart>
      <c:catAx>
        <c:axId val="338080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8079056"/>
        <c:crosses val="autoZero"/>
        <c:auto val="1"/>
        <c:lblAlgn val="ctr"/>
        <c:lblOffset val="100"/>
        <c:noMultiLvlLbl val="0"/>
      </c:catAx>
      <c:valAx>
        <c:axId val="3380790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808001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ZA"/>
              <a:t>Team Cultural</a:t>
            </a:r>
            <a:r>
              <a:rPr lang="en-ZA" baseline="0"/>
              <a:t> Readiness - Values</a:t>
            </a:r>
            <a:endParaRPr lang="en-ZA"/>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v>Team 1</c:v>
          </c:tx>
          <c:spPr>
            <a:ln w="28575" cap="rnd">
              <a:solidFill>
                <a:schemeClr val="accent1"/>
              </a:solidFill>
              <a:round/>
            </a:ln>
            <a:effectLst/>
          </c:spPr>
          <c:marker>
            <c:symbol val="none"/>
          </c:marker>
          <c:val>
            <c:numRef>
              <c:f>Analysis!$G$33:$W$33</c:f>
              <c:numCache>
                <c:formatCode>0.00</c:formatCode>
                <c:ptCount val="17"/>
                <c:pt idx="0">
                  <c:v>2.5714285714285716</c:v>
                </c:pt>
                <c:pt idx="1">
                  <c:v>3</c:v>
                </c:pt>
                <c:pt idx="2">
                  <c:v>2.1428571428571428</c:v>
                </c:pt>
                <c:pt idx="3">
                  <c:v>2.5714285714285716</c:v>
                </c:pt>
                <c:pt idx="4">
                  <c:v>3</c:v>
                </c:pt>
                <c:pt idx="5">
                  <c:v>3.5714285714285716</c:v>
                </c:pt>
                <c:pt idx="6">
                  <c:v>3.4285714285714284</c:v>
                </c:pt>
                <c:pt idx="7">
                  <c:v>3.4285714285714284</c:v>
                </c:pt>
                <c:pt idx="8">
                  <c:v>3.4285714285714284</c:v>
                </c:pt>
                <c:pt idx="9">
                  <c:v>3.2857142857142856</c:v>
                </c:pt>
                <c:pt idx="10">
                  <c:v>2.8571428571428572</c:v>
                </c:pt>
                <c:pt idx="11">
                  <c:v>2.7142857142857144</c:v>
                </c:pt>
                <c:pt idx="12">
                  <c:v>2.2857142857142856</c:v>
                </c:pt>
                <c:pt idx="13">
                  <c:v>2.2857142857142856</c:v>
                </c:pt>
                <c:pt idx="14">
                  <c:v>2.8571428571428572</c:v>
                </c:pt>
                <c:pt idx="15">
                  <c:v>3</c:v>
                </c:pt>
                <c:pt idx="16">
                  <c:v>2.8571428571428572</c:v>
                </c:pt>
              </c:numCache>
            </c:numRef>
          </c:val>
          <c:smooth val="0"/>
          <c:extLst>
            <c:ext xmlns:c16="http://schemas.microsoft.com/office/drawing/2014/chart" uri="{C3380CC4-5D6E-409C-BE32-E72D297353CC}">
              <c16:uniqueId val="{00000000-176D-4813-A2D0-B1B9E81066A3}"/>
            </c:ext>
          </c:extLst>
        </c:ser>
        <c:ser>
          <c:idx val="1"/>
          <c:order val="1"/>
          <c:tx>
            <c:v>Team 2</c:v>
          </c:tx>
          <c:spPr>
            <a:ln w="28575" cap="rnd">
              <a:solidFill>
                <a:schemeClr val="accent2"/>
              </a:solidFill>
              <a:round/>
            </a:ln>
            <a:effectLst/>
          </c:spPr>
          <c:marker>
            <c:symbol val="none"/>
          </c:marker>
          <c:val>
            <c:numRef>
              <c:f>Analysis!$G$34:$W$34</c:f>
              <c:numCache>
                <c:formatCode>0.00</c:formatCode>
                <c:ptCount val="17"/>
                <c:pt idx="0">
                  <c:v>2.7142857142857144</c:v>
                </c:pt>
                <c:pt idx="1">
                  <c:v>2.5714285714285716</c:v>
                </c:pt>
                <c:pt idx="2">
                  <c:v>2.7142857142857144</c:v>
                </c:pt>
                <c:pt idx="3">
                  <c:v>3.2857142857142856</c:v>
                </c:pt>
                <c:pt idx="4">
                  <c:v>3.2857142857142856</c:v>
                </c:pt>
                <c:pt idx="5">
                  <c:v>3.4285714285714284</c:v>
                </c:pt>
                <c:pt idx="6">
                  <c:v>3.5714285714285716</c:v>
                </c:pt>
                <c:pt idx="7">
                  <c:v>3.1428571428571428</c:v>
                </c:pt>
                <c:pt idx="8">
                  <c:v>3.4285714285714284</c:v>
                </c:pt>
                <c:pt idx="9">
                  <c:v>3.7142857142857144</c:v>
                </c:pt>
                <c:pt idx="10">
                  <c:v>3.1428571428571428</c:v>
                </c:pt>
                <c:pt idx="11">
                  <c:v>3.1428571428571428</c:v>
                </c:pt>
                <c:pt idx="12">
                  <c:v>2.8571428571428572</c:v>
                </c:pt>
                <c:pt idx="13">
                  <c:v>3</c:v>
                </c:pt>
                <c:pt idx="14">
                  <c:v>3</c:v>
                </c:pt>
                <c:pt idx="15">
                  <c:v>3</c:v>
                </c:pt>
                <c:pt idx="16">
                  <c:v>3.1428571428571428</c:v>
                </c:pt>
              </c:numCache>
            </c:numRef>
          </c:val>
          <c:smooth val="0"/>
          <c:extLst>
            <c:ext xmlns:c16="http://schemas.microsoft.com/office/drawing/2014/chart" uri="{C3380CC4-5D6E-409C-BE32-E72D297353CC}">
              <c16:uniqueId val="{00000001-176D-4813-A2D0-B1B9E81066A3}"/>
            </c:ext>
          </c:extLst>
        </c:ser>
        <c:dLbls>
          <c:showLegendKey val="0"/>
          <c:showVal val="0"/>
          <c:showCatName val="0"/>
          <c:showSerName val="0"/>
          <c:showPercent val="0"/>
          <c:showBubbleSize val="0"/>
        </c:dLbls>
        <c:smooth val="0"/>
        <c:axId val="954931120"/>
        <c:axId val="954927760"/>
      </c:lineChart>
      <c:catAx>
        <c:axId val="95493112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Cultural</a:t>
                </a:r>
                <a:r>
                  <a:rPr lang="en-ZA" baseline="0"/>
                  <a:t> values</a:t>
                </a:r>
                <a:endParaRPr lang="en-ZA"/>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4927760"/>
        <c:crosses val="autoZero"/>
        <c:auto val="1"/>
        <c:lblAlgn val="ctr"/>
        <c:lblOffset val="100"/>
        <c:noMultiLvlLbl val="0"/>
      </c:catAx>
      <c:valAx>
        <c:axId val="9549277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ZA"/>
                  <a:t>Average team rating</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5493112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chart" Target="../charts/chart1.xml"/><Relationship Id="rId1" Type="http://schemas.openxmlformats.org/officeDocument/2006/relationships/image" Target="../media/image20.png"/></Relationships>
</file>

<file path=xl/drawings/_rels/drawing4.xml.rels><?xml version="1.0" encoding="UTF-8" standalone="yes"?>
<Relationships xmlns="http://schemas.openxmlformats.org/package/2006/relationships"><Relationship Id="rId8" Type="http://schemas.openxmlformats.org/officeDocument/2006/relationships/chart" Target="../charts/chart10.xml"/><Relationship Id="rId3" Type="http://schemas.openxmlformats.org/officeDocument/2006/relationships/chart" Target="../charts/chart5.xml"/><Relationship Id="rId7" Type="http://schemas.openxmlformats.org/officeDocument/2006/relationships/chart" Target="../charts/chart9.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5" Type="http://schemas.openxmlformats.org/officeDocument/2006/relationships/chart" Target="../charts/chart7.xml"/><Relationship Id="rId4"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2.emf"/><Relationship Id="rId13" Type="http://schemas.openxmlformats.org/officeDocument/2006/relationships/image" Target="../media/image7.emf"/><Relationship Id="rId3" Type="http://schemas.openxmlformats.org/officeDocument/2006/relationships/image" Target="../media/image17.emf"/><Relationship Id="rId7" Type="http://schemas.openxmlformats.org/officeDocument/2006/relationships/image" Target="../media/image13.emf"/><Relationship Id="rId12" Type="http://schemas.openxmlformats.org/officeDocument/2006/relationships/image" Target="../media/image8.emf"/><Relationship Id="rId17" Type="http://schemas.openxmlformats.org/officeDocument/2006/relationships/image" Target="../media/image3.emf"/><Relationship Id="rId2" Type="http://schemas.openxmlformats.org/officeDocument/2006/relationships/image" Target="../media/image18.emf"/><Relationship Id="rId16" Type="http://schemas.openxmlformats.org/officeDocument/2006/relationships/image" Target="../media/image4.emf"/><Relationship Id="rId1" Type="http://schemas.openxmlformats.org/officeDocument/2006/relationships/image" Target="../media/image19.emf"/><Relationship Id="rId6" Type="http://schemas.openxmlformats.org/officeDocument/2006/relationships/image" Target="../media/image14.emf"/><Relationship Id="rId11" Type="http://schemas.openxmlformats.org/officeDocument/2006/relationships/image" Target="../media/image9.emf"/><Relationship Id="rId5" Type="http://schemas.openxmlformats.org/officeDocument/2006/relationships/image" Target="../media/image15.emf"/><Relationship Id="rId1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16.emf"/><Relationship Id="rId9" Type="http://schemas.openxmlformats.org/officeDocument/2006/relationships/image" Target="../media/image11.emf"/><Relationship Id="rId1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1</xdr:col>
      <xdr:colOff>123824</xdr:colOff>
      <xdr:row>2</xdr:row>
      <xdr:rowOff>104775</xdr:rowOff>
    </xdr:from>
    <xdr:to>
      <xdr:col>16</xdr:col>
      <xdr:colOff>563169</xdr:colOff>
      <xdr:row>37</xdr:row>
      <xdr:rowOff>123825</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3424" y="428625"/>
          <a:ext cx="9583345" cy="5686425"/>
        </a:xfrm>
        <a:prstGeom prst="rect">
          <a:avLst/>
        </a:prstGeom>
        <a:ln>
          <a:solidFill>
            <a:schemeClr val="accent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304800</xdr:colOff>
      <xdr:row>1</xdr:row>
      <xdr:rowOff>76200</xdr:rowOff>
    </xdr:from>
    <xdr:to>
      <xdr:col>8</xdr:col>
      <xdr:colOff>88849</xdr:colOff>
      <xdr:row>78</xdr:row>
      <xdr:rowOff>57151</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304800" y="238125"/>
          <a:ext cx="4660849" cy="12449176"/>
        </a:xfrm>
        <a:prstGeom prst="rect">
          <a:avLst/>
        </a:prstGeom>
        <a:ln>
          <a:solidFill>
            <a:schemeClr val="accent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247651</xdr:colOff>
      <xdr:row>1</xdr:row>
      <xdr:rowOff>47625</xdr:rowOff>
    </xdr:from>
    <xdr:to>
      <xdr:col>8</xdr:col>
      <xdr:colOff>324501</xdr:colOff>
      <xdr:row>37</xdr:row>
      <xdr:rowOff>133350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247651" y="209550"/>
          <a:ext cx="4953650" cy="5915025"/>
        </a:xfrm>
        <a:prstGeom prst="rect">
          <a:avLst/>
        </a:prstGeom>
        <a:ln>
          <a:solidFill>
            <a:schemeClr val="accent1"/>
          </a:solidFill>
        </a:ln>
      </xdr:spPr>
    </xdr:pic>
    <xdr:clientData/>
  </xdr:twoCellAnchor>
  <mc:AlternateContent xmlns:mc="http://schemas.openxmlformats.org/markup-compatibility/2006">
    <mc:Choice xmlns:a14="http://schemas.microsoft.com/office/drawing/2010/main" Requires="a14">
      <xdr:twoCellAnchor editAs="oneCell">
        <xdr:from>
          <xdr:col>12</xdr:col>
          <xdr:colOff>0</xdr:colOff>
          <xdr:row>18</xdr:row>
          <xdr:rowOff>0</xdr:rowOff>
        </xdr:from>
        <xdr:to>
          <xdr:col>13</xdr:col>
          <xdr:colOff>304800</xdr:colOff>
          <xdr:row>19</xdr:row>
          <xdr:rowOff>66675</xdr:rowOff>
        </xdr:to>
        <xdr:sp macro="" textlink="">
          <xdr:nvSpPr>
            <xdr:cNvPr id="4097" name="Control 1" hidden="1">
              <a:extLst>
                <a:ext uri="{63B3BB69-23CF-44E3-9099-C40C66FF867C}">
                  <a14:compatExt spid="_x0000_s4097"/>
                </a:ext>
                <a:ext uri="{FF2B5EF4-FFF2-40B4-BE49-F238E27FC236}">
                  <a16:creationId xmlns:a16="http://schemas.microsoft.com/office/drawing/2014/main" id="{00000000-0008-0000-0300-000001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19</xdr:row>
          <xdr:rowOff>0</xdr:rowOff>
        </xdr:from>
        <xdr:to>
          <xdr:col>13</xdr:col>
          <xdr:colOff>304800</xdr:colOff>
          <xdr:row>20</xdr:row>
          <xdr:rowOff>66675</xdr:rowOff>
        </xdr:to>
        <xdr:sp macro="" textlink="">
          <xdr:nvSpPr>
            <xdr:cNvPr id="4098" name="Control 2" hidden="1">
              <a:extLst>
                <a:ext uri="{63B3BB69-23CF-44E3-9099-C40C66FF867C}">
                  <a14:compatExt spid="_x0000_s4098"/>
                </a:ext>
                <a:ext uri="{FF2B5EF4-FFF2-40B4-BE49-F238E27FC236}">
                  <a16:creationId xmlns:a16="http://schemas.microsoft.com/office/drawing/2014/main" id="{00000000-0008-0000-0300-000002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20</xdr:row>
          <xdr:rowOff>0</xdr:rowOff>
        </xdr:from>
        <xdr:to>
          <xdr:col>13</xdr:col>
          <xdr:colOff>304800</xdr:colOff>
          <xdr:row>21</xdr:row>
          <xdr:rowOff>66675</xdr:rowOff>
        </xdr:to>
        <xdr:sp macro="" textlink="">
          <xdr:nvSpPr>
            <xdr:cNvPr id="4099" name="Control 3" hidden="1">
              <a:extLst>
                <a:ext uri="{63B3BB69-23CF-44E3-9099-C40C66FF867C}">
                  <a14:compatExt spid="_x0000_s4099"/>
                </a:ext>
                <a:ext uri="{FF2B5EF4-FFF2-40B4-BE49-F238E27FC236}">
                  <a16:creationId xmlns:a16="http://schemas.microsoft.com/office/drawing/2014/main" id="{00000000-0008-0000-0300-000003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21</xdr:row>
          <xdr:rowOff>0</xdr:rowOff>
        </xdr:from>
        <xdr:to>
          <xdr:col>13</xdr:col>
          <xdr:colOff>304800</xdr:colOff>
          <xdr:row>22</xdr:row>
          <xdr:rowOff>66675</xdr:rowOff>
        </xdr:to>
        <xdr:sp macro="" textlink="">
          <xdr:nvSpPr>
            <xdr:cNvPr id="4100" name="Control 4" hidden="1">
              <a:extLst>
                <a:ext uri="{63B3BB69-23CF-44E3-9099-C40C66FF867C}">
                  <a14:compatExt spid="_x0000_s4100"/>
                </a:ext>
                <a:ext uri="{FF2B5EF4-FFF2-40B4-BE49-F238E27FC236}">
                  <a16:creationId xmlns:a16="http://schemas.microsoft.com/office/drawing/2014/main" id="{00000000-0008-0000-0300-000004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22</xdr:row>
          <xdr:rowOff>0</xdr:rowOff>
        </xdr:from>
        <xdr:to>
          <xdr:col>13</xdr:col>
          <xdr:colOff>304800</xdr:colOff>
          <xdr:row>23</xdr:row>
          <xdr:rowOff>66675</xdr:rowOff>
        </xdr:to>
        <xdr:sp macro="" textlink="">
          <xdr:nvSpPr>
            <xdr:cNvPr id="4101" name="Control 5" hidden="1">
              <a:extLst>
                <a:ext uri="{63B3BB69-23CF-44E3-9099-C40C66FF867C}">
                  <a14:compatExt spid="_x0000_s4101"/>
                </a:ext>
                <a:ext uri="{FF2B5EF4-FFF2-40B4-BE49-F238E27FC236}">
                  <a16:creationId xmlns:a16="http://schemas.microsoft.com/office/drawing/2014/main" id="{00000000-0008-0000-0300-000005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23</xdr:row>
          <xdr:rowOff>0</xdr:rowOff>
        </xdr:from>
        <xdr:to>
          <xdr:col>13</xdr:col>
          <xdr:colOff>304800</xdr:colOff>
          <xdr:row>24</xdr:row>
          <xdr:rowOff>66675</xdr:rowOff>
        </xdr:to>
        <xdr:sp macro="" textlink="">
          <xdr:nvSpPr>
            <xdr:cNvPr id="4102" name="Control 6" hidden="1">
              <a:extLst>
                <a:ext uri="{63B3BB69-23CF-44E3-9099-C40C66FF867C}">
                  <a14:compatExt spid="_x0000_s4102"/>
                </a:ext>
                <a:ext uri="{FF2B5EF4-FFF2-40B4-BE49-F238E27FC236}">
                  <a16:creationId xmlns:a16="http://schemas.microsoft.com/office/drawing/2014/main" id="{00000000-0008-0000-0300-000006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24</xdr:row>
          <xdr:rowOff>0</xdr:rowOff>
        </xdr:from>
        <xdr:to>
          <xdr:col>13</xdr:col>
          <xdr:colOff>304800</xdr:colOff>
          <xdr:row>25</xdr:row>
          <xdr:rowOff>66675</xdr:rowOff>
        </xdr:to>
        <xdr:sp macro="" textlink="">
          <xdr:nvSpPr>
            <xdr:cNvPr id="4103" name="Control 7" hidden="1">
              <a:extLst>
                <a:ext uri="{63B3BB69-23CF-44E3-9099-C40C66FF867C}">
                  <a14:compatExt spid="_x0000_s4103"/>
                </a:ext>
                <a:ext uri="{FF2B5EF4-FFF2-40B4-BE49-F238E27FC236}">
                  <a16:creationId xmlns:a16="http://schemas.microsoft.com/office/drawing/2014/main" id="{00000000-0008-0000-0300-000007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25</xdr:row>
          <xdr:rowOff>0</xdr:rowOff>
        </xdr:from>
        <xdr:to>
          <xdr:col>13</xdr:col>
          <xdr:colOff>304800</xdr:colOff>
          <xdr:row>26</xdr:row>
          <xdr:rowOff>66675</xdr:rowOff>
        </xdr:to>
        <xdr:sp macro="" textlink="">
          <xdr:nvSpPr>
            <xdr:cNvPr id="4104" name="Control 8" hidden="1">
              <a:extLst>
                <a:ext uri="{63B3BB69-23CF-44E3-9099-C40C66FF867C}">
                  <a14:compatExt spid="_x0000_s4104"/>
                </a:ext>
                <a:ext uri="{FF2B5EF4-FFF2-40B4-BE49-F238E27FC236}">
                  <a16:creationId xmlns:a16="http://schemas.microsoft.com/office/drawing/2014/main" id="{00000000-0008-0000-0300-000008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26</xdr:row>
          <xdr:rowOff>0</xdr:rowOff>
        </xdr:from>
        <xdr:to>
          <xdr:col>13</xdr:col>
          <xdr:colOff>304800</xdr:colOff>
          <xdr:row>27</xdr:row>
          <xdr:rowOff>66675</xdr:rowOff>
        </xdr:to>
        <xdr:sp macro="" textlink="">
          <xdr:nvSpPr>
            <xdr:cNvPr id="4105" name="Control 9" hidden="1">
              <a:extLst>
                <a:ext uri="{63B3BB69-23CF-44E3-9099-C40C66FF867C}">
                  <a14:compatExt spid="_x0000_s4105"/>
                </a:ext>
                <a:ext uri="{FF2B5EF4-FFF2-40B4-BE49-F238E27FC236}">
                  <a16:creationId xmlns:a16="http://schemas.microsoft.com/office/drawing/2014/main" id="{00000000-0008-0000-0300-000009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27</xdr:row>
          <xdr:rowOff>0</xdr:rowOff>
        </xdr:from>
        <xdr:to>
          <xdr:col>13</xdr:col>
          <xdr:colOff>304800</xdr:colOff>
          <xdr:row>28</xdr:row>
          <xdr:rowOff>66675</xdr:rowOff>
        </xdr:to>
        <xdr:sp macro="" textlink="">
          <xdr:nvSpPr>
            <xdr:cNvPr id="4106" name="Control 10" hidden="1">
              <a:extLst>
                <a:ext uri="{63B3BB69-23CF-44E3-9099-C40C66FF867C}">
                  <a14:compatExt spid="_x0000_s4106"/>
                </a:ext>
                <a:ext uri="{FF2B5EF4-FFF2-40B4-BE49-F238E27FC236}">
                  <a16:creationId xmlns:a16="http://schemas.microsoft.com/office/drawing/2014/main" id="{00000000-0008-0000-0300-00000A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28</xdr:row>
          <xdr:rowOff>0</xdr:rowOff>
        </xdr:from>
        <xdr:to>
          <xdr:col>13</xdr:col>
          <xdr:colOff>304800</xdr:colOff>
          <xdr:row>29</xdr:row>
          <xdr:rowOff>66675</xdr:rowOff>
        </xdr:to>
        <xdr:sp macro="" textlink="">
          <xdr:nvSpPr>
            <xdr:cNvPr id="4107" name="Control 11" hidden="1">
              <a:extLst>
                <a:ext uri="{63B3BB69-23CF-44E3-9099-C40C66FF867C}">
                  <a14:compatExt spid="_x0000_s4107"/>
                </a:ext>
                <a:ext uri="{FF2B5EF4-FFF2-40B4-BE49-F238E27FC236}">
                  <a16:creationId xmlns:a16="http://schemas.microsoft.com/office/drawing/2014/main" id="{00000000-0008-0000-0300-00000B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29</xdr:row>
          <xdr:rowOff>0</xdr:rowOff>
        </xdr:from>
        <xdr:to>
          <xdr:col>13</xdr:col>
          <xdr:colOff>304800</xdr:colOff>
          <xdr:row>30</xdr:row>
          <xdr:rowOff>66675</xdr:rowOff>
        </xdr:to>
        <xdr:sp macro="" textlink="">
          <xdr:nvSpPr>
            <xdr:cNvPr id="4108" name="Control 12" hidden="1">
              <a:extLst>
                <a:ext uri="{63B3BB69-23CF-44E3-9099-C40C66FF867C}">
                  <a14:compatExt spid="_x0000_s4108"/>
                </a:ext>
                <a:ext uri="{FF2B5EF4-FFF2-40B4-BE49-F238E27FC236}">
                  <a16:creationId xmlns:a16="http://schemas.microsoft.com/office/drawing/2014/main" id="{00000000-0008-0000-0300-00000C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30</xdr:row>
          <xdr:rowOff>0</xdr:rowOff>
        </xdr:from>
        <xdr:to>
          <xdr:col>13</xdr:col>
          <xdr:colOff>304800</xdr:colOff>
          <xdr:row>31</xdr:row>
          <xdr:rowOff>66675</xdr:rowOff>
        </xdr:to>
        <xdr:sp macro="" textlink="">
          <xdr:nvSpPr>
            <xdr:cNvPr id="4109" name="Control 13" hidden="1">
              <a:extLst>
                <a:ext uri="{63B3BB69-23CF-44E3-9099-C40C66FF867C}">
                  <a14:compatExt spid="_x0000_s4109"/>
                </a:ext>
                <a:ext uri="{FF2B5EF4-FFF2-40B4-BE49-F238E27FC236}">
                  <a16:creationId xmlns:a16="http://schemas.microsoft.com/office/drawing/2014/main" id="{00000000-0008-0000-0300-00000D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31</xdr:row>
          <xdr:rowOff>0</xdr:rowOff>
        </xdr:from>
        <xdr:to>
          <xdr:col>13</xdr:col>
          <xdr:colOff>304800</xdr:colOff>
          <xdr:row>32</xdr:row>
          <xdr:rowOff>66675</xdr:rowOff>
        </xdr:to>
        <xdr:sp macro="" textlink="">
          <xdr:nvSpPr>
            <xdr:cNvPr id="4110" name="Control 14" hidden="1">
              <a:extLst>
                <a:ext uri="{63B3BB69-23CF-44E3-9099-C40C66FF867C}">
                  <a14:compatExt spid="_x0000_s4110"/>
                </a:ext>
                <a:ext uri="{FF2B5EF4-FFF2-40B4-BE49-F238E27FC236}">
                  <a16:creationId xmlns:a16="http://schemas.microsoft.com/office/drawing/2014/main" id="{00000000-0008-0000-0300-00000E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32</xdr:row>
          <xdr:rowOff>0</xdr:rowOff>
        </xdr:from>
        <xdr:to>
          <xdr:col>13</xdr:col>
          <xdr:colOff>304800</xdr:colOff>
          <xdr:row>33</xdr:row>
          <xdr:rowOff>66675</xdr:rowOff>
        </xdr:to>
        <xdr:sp macro="" textlink="">
          <xdr:nvSpPr>
            <xdr:cNvPr id="4111" name="Control 15" hidden="1">
              <a:extLst>
                <a:ext uri="{63B3BB69-23CF-44E3-9099-C40C66FF867C}">
                  <a14:compatExt spid="_x0000_s4111"/>
                </a:ext>
                <a:ext uri="{FF2B5EF4-FFF2-40B4-BE49-F238E27FC236}">
                  <a16:creationId xmlns:a16="http://schemas.microsoft.com/office/drawing/2014/main" id="{00000000-0008-0000-0300-00000F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33</xdr:row>
          <xdr:rowOff>0</xdr:rowOff>
        </xdr:from>
        <xdr:to>
          <xdr:col>13</xdr:col>
          <xdr:colOff>304800</xdr:colOff>
          <xdr:row>34</xdr:row>
          <xdr:rowOff>66675</xdr:rowOff>
        </xdr:to>
        <xdr:sp macro="" textlink="">
          <xdr:nvSpPr>
            <xdr:cNvPr id="4112" name="Control 16" hidden="1">
              <a:extLst>
                <a:ext uri="{63B3BB69-23CF-44E3-9099-C40C66FF867C}">
                  <a14:compatExt spid="_x0000_s4112"/>
                </a:ext>
                <a:ext uri="{FF2B5EF4-FFF2-40B4-BE49-F238E27FC236}">
                  <a16:creationId xmlns:a16="http://schemas.microsoft.com/office/drawing/2014/main" id="{00000000-0008-0000-0300-000010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0</xdr:colOff>
          <xdr:row>34</xdr:row>
          <xdr:rowOff>0</xdr:rowOff>
        </xdr:from>
        <xdr:to>
          <xdr:col>13</xdr:col>
          <xdr:colOff>304800</xdr:colOff>
          <xdr:row>35</xdr:row>
          <xdr:rowOff>66675</xdr:rowOff>
        </xdr:to>
        <xdr:sp macro="" textlink="">
          <xdr:nvSpPr>
            <xdr:cNvPr id="4113" name="Control 17" hidden="1">
              <a:extLst>
                <a:ext uri="{63B3BB69-23CF-44E3-9099-C40C66FF867C}">
                  <a14:compatExt spid="_x0000_s4113"/>
                </a:ext>
                <a:ext uri="{FF2B5EF4-FFF2-40B4-BE49-F238E27FC236}">
                  <a16:creationId xmlns:a16="http://schemas.microsoft.com/office/drawing/2014/main" id="{00000000-0008-0000-0300-000011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14</xdr:col>
      <xdr:colOff>95249</xdr:colOff>
      <xdr:row>21</xdr:row>
      <xdr:rowOff>9524</xdr:rowOff>
    </xdr:from>
    <xdr:to>
      <xdr:col>17</xdr:col>
      <xdr:colOff>190499</xdr:colOff>
      <xdr:row>46</xdr:row>
      <xdr:rowOff>133350</xdr:rowOff>
    </xdr:to>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357186</xdr:colOff>
      <xdr:row>2</xdr:row>
      <xdr:rowOff>161924</xdr:rowOff>
    </xdr:from>
    <xdr:to>
      <xdr:col>33</xdr:col>
      <xdr:colOff>495299</xdr:colOff>
      <xdr:row>34</xdr:row>
      <xdr:rowOff>114300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8</xdr:col>
      <xdr:colOff>276226</xdr:colOff>
      <xdr:row>38</xdr:row>
      <xdr:rowOff>125730</xdr:rowOff>
    </xdr:from>
    <xdr:to>
      <xdr:col>23</xdr:col>
      <xdr:colOff>1906</xdr:colOff>
      <xdr:row>71</xdr:row>
      <xdr:rowOff>104775</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464820</xdr:colOff>
      <xdr:row>38</xdr:row>
      <xdr:rowOff>110490</xdr:rowOff>
    </xdr:from>
    <xdr:to>
      <xdr:col>36</xdr:col>
      <xdr:colOff>274320</xdr:colOff>
      <xdr:row>71</xdr:row>
      <xdr:rowOff>76200</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457200</xdr:colOff>
      <xdr:row>38</xdr:row>
      <xdr:rowOff>106680</xdr:rowOff>
    </xdr:from>
    <xdr:to>
      <xdr:col>49</xdr:col>
      <xdr:colOff>266700</xdr:colOff>
      <xdr:row>71</xdr:row>
      <xdr:rowOff>72390</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441960</xdr:colOff>
      <xdr:row>72</xdr:row>
      <xdr:rowOff>22860</xdr:rowOff>
    </xdr:from>
    <xdr:to>
      <xdr:col>36</xdr:col>
      <xdr:colOff>251460</xdr:colOff>
      <xdr:row>104</xdr:row>
      <xdr:rowOff>156210</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36</xdr:col>
      <xdr:colOff>457200</xdr:colOff>
      <xdr:row>72</xdr:row>
      <xdr:rowOff>22860</xdr:rowOff>
    </xdr:from>
    <xdr:to>
      <xdr:col>49</xdr:col>
      <xdr:colOff>266700</xdr:colOff>
      <xdr:row>104</xdr:row>
      <xdr:rowOff>156210</xdr:rowOff>
    </xdr:to>
    <xdr:graphicFrame macro="">
      <xdr:nvGraphicFramePr>
        <xdr:cNvPr id="7" name="Chart 6">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8</xdr:col>
      <xdr:colOff>270510</xdr:colOff>
      <xdr:row>72</xdr:row>
      <xdr:rowOff>24765</xdr:rowOff>
    </xdr:from>
    <xdr:to>
      <xdr:col>22</xdr:col>
      <xdr:colOff>537210</xdr:colOff>
      <xdr:row>103</xdr:row>
      <xdr:rowOff>60960</xdr:rowOff>
    </xdr:to>
    <xdr:graphicFrame macro="">
      <xdr:nvGraphicFramePr>
        <xdr:cNvPr id="8" name="Chart 7">
          <a:extLst>
            <a:ext uri="{FF2B5EF4-FFF2-40B4-BE49-F238E27FC236}">
              <a16:creationId xmlns:a16="http://schemas.microsoft.com/office/drawing/2014/main" id="{00000000-0008-0000-04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56</xdr:col>
      <xdr:colOff>374195</xdr:colOff>
      <xdr:row>50</xdr:row>
      <xdr:rowOff>390524</xdr:rowOff>
    </xdr:from>
    <xdr:to>
      <xdr:col>67</xdr:col>
      <xdr:colOff>272142</xdr:colOff>
      <xdr:row>55</xdr:row>
      <xdr:rowOff>394607</xdr:rowOff>
    </xdr:to>
    <xdr:graphicFrame macro="">
      <xdr:nvGraphicFramePr>
        <xdr:cNvPr id="9" name="Chart 8">
          <a:extLst>
            <a:ext uri="{FF2B5EF4-FFF2-40B4-BE49-F238E27FC236}">
              <a16:creationId xmlns:a16="http://schemas.microsoft.com/office/drawing/2014/main" id="{00000000-0008-0000-04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9</xdr:col>
      <xdr:colOff>423862</xdr:colOff>
      <xdr:row>11</xdr:row>
      <xdr:rowOff>47625</xdr:rowOff>
    </xdr:from>
    <xdr:to>
      <xdr:col>17</xdr:col>
      <xdr:colOff>119062</xdr:colOff>
      <xdr:row>28</xdr:row>
      <xdr:rowOff>38100</xdr:rowOff>
    </xdr:to>
    <xdr:graphicFrame macro="">
      <xdr:nvGraphicFramePr>
        <xdr:cNvPr id="3" name="Chart 2">
          <a:extLst>
            <a:ext uri="{FF2B5EF4-FFF2-40B4-BE49-F238E27FC236}">
              <a16:creationId xmlns:a16="http://schemas.microsoft.com/office/drawing/2014/main" id="{6802311A-5B8F-6028-68A0-18A787B1AF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0.11724</cdr:x>
      <cdr:y>0.13295</cdr:y>
    </cdr:from>
    <cdr:to>
      <cdr:x>0.15135</cdr:x>
      <cdr:y>0.19291</cdr:y>
    </cdr:to>
    <cdr:sp macro="" textlink="">
      <cdr:nvSpPr>
        <cdr:cNvPr id="2" name="Star: 5 Points 1">
          <a:extLst xmlns:a="http://schemas.openxmlformats.org/drawingml/2006/main">
            <a:ext uri="{FF2B5EF4-FFF2-40B4-BE49-F238E27FC236}">
              <a16:creationId xmlns:a16="http://schemas.microsoft.com/office/drawing/2014/main" id="{EB0FBAA9-4B03-0C01-7709-14374379003B}"/>
            </a:ext>
          </a:extLst>
        </cdr:cNvPr>
        <cdr:cNvSpPr/>
      </cdr:nvSpPr>
      <cdr:spPr>
        <a:xfrm xmlns:a="http://schemas.openxmlformats.org/drawingml/2006/main">
          <a:off x="1039905" y="707653"/>
          <a:ext cx="302559" cy="319142"/>
        </a:xfrm>
        <a:prstGeom xmlns:a="http://schemas.openxmlformats.org/drawingml/2006/main" prst="star5">
          <a:avLst/>
        </a:prstGeom>
      </cdr:spPr>
      <cdr:style>
        <a:lnRef xmlns:a="http://schemas.openxmlformats.org/drawingml/2006/main" idx="2">
          <a:schemeClr val="accent3">
            <a:shade val="15000"/>
          </a:schemeClr>
        </a:lnRef>
        <a:fillRef xmlns:a="http://schemas.openxmlformats.org/drawingml/2006/main" idx="1">
          <a:schemeClr val="accent3"/>
        </a:fillRef>
        <a:effectRef xmlns:a="http://schemas.openxmlformats.org/drawingml/2006/main" idx="0">
          <a:schemeClr val="accent3"/>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a:solidFill>
                <a:sysClr val="windowText" lastClr="000000"/>
              </a:solidFill>
            </a:rPr>
            <a:t>1</a:t>
          </a:r>
        </a:p>
      </cdr:txBody>
    </cdr:sp>
  </cdr:relSizeAnchor>
  <cdr:relSizeAnchor xmlns:cdr="http://schemas.openxmlformats.org/drawingml/2006/chartDrawing">
    <cdr:from>
      <cdr:x>0.43174</cdr:x>
      <cdr:y>0.16292</cdr:y>
    </cdr:from>
    <cdr:to>
      <cdr:x>0.46585</cdr:x>
      <cdr:y>0.21345</cdr:y>
    </cdr:to>
    <cdr:sp macro="" textlink="">
      <cdr:nvSpPr>
        <cdr:cNvPr id="3" name="Star: 5 Points 2">
          <a:extLst xmlns:a="http://schemas.openxmlformats.org/drawingml/2006/main">
            <a:ext uri="{FF2B5EF4-FFF2-40B4-BE49-F238E27FC236}">
              <a16:creationId xmlns:a16="http://schemas.microsoft.com/office/drawing/2014/main" id="{A307EDA0-0434-7B5E-22E6-13A3633D0684}"/>
            </a:ext>
          </a:extLst>
        </cdr:cNvPr>
        <cdr:cNvSpPr/>
      </cdr:nvSpPr>
      <cdr:spPr>
        <a:xfrm xmlns:a="http://schemas.openxmlformats.org/drawingml/2006/main">
          <a:off x="3829423" y="867149"/>
          <a:ext cx="302559" cy="268941"/>
        </a:xfrm>
        <a:prstGeom xmlns:a="http://schemas.openxmlformats.org/drawingml/2006/main" prst="star5">
          <a:avLst/>
        </a:prstGeom>
      </cdr:spPr>
      <cdr:style>
        <a:lnRef xmlns:a="http://schemas.openxmlformats.org/drawingml/2006/main" idx="2">
          <a:schemeClr val="accent3">
            <a:shade val="15000"/>
          </a:schemeClr>
        </a:lnRef>
        <a:fillRef xmlns:a="http://schemas.openxmlformats.org/drawingml/2006/main" idx="1">
          <a:schemeClr val="accent3"/>
        </a:fillRef>
        <a:effectRef xmlns:a="http://schemas.openxmlformats.org/drawingml/2006/main" idx="0">
          <a:schemeClr val="accent3"/>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a:solidFill>
                <a:sysClr val="windowText" lastClr="000000"/>
              </a:solidFill>
            </a:rPr>
            <a:t>2</a:t>
          </a:r>
        </a:p>
      </cdr:txBody>
    </cdr:sp>
  </cdr:relSizeAnchor>
  <cdr:relSizeAnchor xmlns:cdr="http://schemas.openxmlformats.org/drawingml/2006/chartDrawing">
    <cdr:from>
      <cdr:x>0.85795</cdr:x>
      <cdr:y>0.12165</cdr:y>
    </cdr:from>
    <cdr:to>
      <cdr:x>0.89206</cdr:x>
      <cdr:y>0.17218</cdr:y>
    </cdr:to>
    <cdr:sp macro="" textlink="">
      <cdr:nvSpPr>
        <cdr:cNvPr id="4" name="Star: 5 Points 3">
          <a:extLst xmlns:a="http://schemas.openxmlformats.org/drawingml/2006/main">
            <a:ext uri="{FF2B5EF4-FFF2-40B4-BE49-F238E27FC236}">
              <a16:creationId xmlns:a16="http://schemas.microsoft.com/office/drawing/2014/main" id="{37B82EDA-91B8-FE66-289F-B5264D03B3BF}"/>
            </a:ext>
          </a:extLst>
        </cdr:cNvPr>
        <cdr:cNvSpPr/>
      </cdr:nvSpPr>
      <cdr:spPr>
        <a:xfrm xmlns:a="http://schemas.openxmlformats.org/drawingml/2006/main">
          <a:off x="7609728" y="647513"/>
          <a:ext cx="302559" cy="268941"/>
        </a:xfrm>
        <a:prstGeom xmlns:a="http://schemas.openxmlformats.org/drawingml/2006/main" prst="star5">
          <a:avLst/>
        </a:prstGeom>
      </cdr:spPr>
      <cdr:style>
        <a:lnRef xmlns:a="http://schemas.openxmlformats.org/drawingml/2006/main" idx="2">
          <a:schemeClr val="accent3">
            <a:shade val="15000"/>
          </a:schemeClr>
        </a:lnRef>
        <a:fillRef xmlns:a="http://schemas.openxmlformats.org/drawingml/2006/main" idx="1">
          <a:schemeClr val="accent3"/>
        </a:fillRef>
        <a:effectRef xmlns:a="http://schemas.openxmlformats.org/drawingml/2006/main" idx="0">
          <a:schemeClr val="accent3"/>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a:solidFill>
                <a:sysClr val="windowText" lastClr="000000"/>
              </a:solidFill>
            </a:rPr>
            <a:t>3</a:t>
          </a:r>
        </a:p>
      </cdr:txBody>
    </cdr:sp>
  </cdr:relSizeAnchor>
  <cdr:relSizeAnchor xmlns:cdr="http://schemas.openxmlformats.org/drawingml/2006/chartDrawing">
    <cdr:from>
      <cdr:x>0.27458</cdr:x>
      <cdr:y>0.1646</cdr:y>
    </cdr:from>
    <cdr:to>
      <cdr:x>0.30869</cdr:x>
      <cdr:y>0.21513</cdr:y>
    </cdr:to>
    <cdr:sp macro="" textlink="">
      <cdr:nvSpPr>
        <cdr:cNvPr id="5" name="Star: 5 Points 4">
          <a:extLst xmlns:a="http://schemas.openxmlformats.org/drawingml/2006/main">
            <a:ext uri="{FF2B5EF4-FFF2-40B4-BE49-F238E27FC236}">
              <a16:creationId xmlns:a16="http://schemas.microsoft.com/office/drawing/2014/main" id="{59CBDF35-60E0-DD2D-A48E-D091F8CEF2A0}"/>
            </a:ext>
          </a:extLst>
        </cdr:cNvPr>
        <cdr:cNvSpPr/>
      </cdr:nvSpPr>
      <cdr:spPr>
        <a:xfrm xmlns:a="http://schemas.openxmlformats.org/drawingml/2006/main">
          <a:off x="2435412" y="876113"/>
          <a:ext cx="302559" cy="268941"/>
        </a:xfrm>
        <a:prstGeom xmlns:a="http://schemas.openxmlformats.org/drawingml/2006/main" prst="star5">
          <a:avLst/>
        </a:prstGeom>
      </cdr:spPr>
      <cdr:style>
        <a:lnRef xmlns:a="http://schemas.openxmlformats.org/drawingml/2006/main" idx="2">
          <a:schemeClr val="accent3">
            <a:shade val="15000"/>
          </a:schemeClr>
        </a:lnRef>
        <a:fillRef xmlns:a="http://schemas.openxmlformats.org/drawingml/2006/main" idx="1">
          <a:schemeClr val="accent3"/>
        </a:fillRef>
        <a:effectRef xmlns:a="http://schemas.openxmlformats.org/drawingml/2006/main" idx="0">
          <a:schemeClr val="accent3"/>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a:solidFill>
                <a:sysClr val="windowText" lastClr="000000"/>
              </a:solidFill>
            </a:rPr>
            <a:t>4</a:t>
          </a:r>
        </a:p>
      </cdr:txBody>
    </cdr:sp>
  </cdr:relSizeAnchor>
  <cdr:relSizeAnchor xmlns:cdr="http://schemas.openxmlformats.org/drawingml/2006/chartDrawing">
    <cdr:from>
      <cdr:x>0.54027</cdr:x>
      <cdr:y>0.1265</cdr:y>
    </cdr:from>
    <cdr:to>
      <cdr:x>0.57438</cdr:x>
      <cdr:y>0.17702</cdr:y>
    </cdr:to>
    <cdr:sp macro="" textlink="">
      <cdr:nvSpPr>
        <cdr:cNvPr id="7" name="Star: 5 Points 6">
          <a:extLst xmlns:a="http://schemas.openxmlformats.org/drawingml/2006/main">
            <a:ext uri="{FF2B5EF4-FFF2-40B4-BE49-F238E27FC236}">
              <a16:creationId xmlns:a16="http://schemas.microsoft.com/office/drawing/2014/main" id="{2E8CA5E8-4411-3F34-690B-AE74568260F1}"/>
            </a:ext>
          </a:extLst>
        </cdr:cNvPr>
        <cdr:cNvSpPr/>
      </cdr:nvSpPr>
      <cdr:spPr>
        <a:xfrm xmlns:a="http://schemas.openxmlformats.org/drawingml/2006/main">
          <a:off x="4792008" y="673286"/>
          <a:ext cx="302559" cy="268941"/>
        </a:xfrm>
        <a:prstGeom xmlns:a="http://schemas.openxmlformats.org/drawingml/2006/main" prst="star5">
          <a:avLst/>
        </a:prstGeom>
      </cdr:spPr>
      <cdr:style>
        <a:lnRef xmlns:a="http://schemas.openxmlformats.org/drawingml/2006/main" idx="2">
          <a:schemeClr val="accent3">
            <a:shade val="15000"/>
          </a:schemeClr>
        </a:lnRef>
        <a:fillRef xmlns:a="http://schemas.openxmlformats.org/drawingml/2006/main" idx="1">
          <a:schemeClr val="accent3"/>
        </a:fillRef>
        <a:effectRef xmlns:a="http://schemas.openxmlformats.org/drawingml/2006/main" idx="0">
          <a:schemeClr val="accent3"/>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US">
              <a:solidFill>
                <a:sysClr val="windowText" lastClr="000000"/>
              </a:solidFill>
            </a:rPr>
            <a:t>5</a:t>
          </a:r>
        </a:p>
      </cdr:txBody>
    </cdr:sp>
  </cdr:relSizeAnchor>
  <cdr:relSizeAnchor xmlns:cdr="http://schemas.openxmlformats.org/drawingml/2006/chartDrawing">
    <cdr:from>
      <cdr:x>0.00573</cdr:x>
      <cdr:y>0.00954</cdr:y>
    </cdr:from>
    <cdr:to>
      <cdr:x>0.03984</cdr:x>
      <cdr:y>0.06007</cdr:y>
    </cdr:to>
    <cdr:sp macro="" textlink="">
      <cdr:nvSpPr>
        <cdr:cNvPr id="9" name="Star: 5 Points 8">
          <a:extLst xmlns:a="http://schemas.openxmlformats.org/drawingml/2006/main">
            <a:ext uri="{FF2B5EF4-FFF2-40B4-BE49-F238E27FC236}">
              <a16:creationId xmlns:a16="http://schemas.microsoft.com/office/drawing/2014/main" id="{4161BC1C-095D-6AAC-CE6F-17A005968E00}"/>
            </a:ext>
          </a:extLst>
        </cdr:cNvPr>
        <cdr:cNvSpPr/>
      </cdr:nvSpPr>
      <cdr:spPr>
        <a:xfrm xmlns:a="http://schemas.openxmlformats.org/drawingml/2006/main">
          <a:off x="50800" y="50800"/>
          <a:ext cx="302559" cy="268941"/>
        </a:xfrm>
        <a:prstGeom xmlns:a="http://schemas.openxmlformats.org/drawingml/2006/main" prst="star5">
          <a:avLst/>
        </a:prstGeom>
      </cdr:spPr>
      <cdr:style>
        <a:lnRef xmlns:a="http://schemas.openxmlformats.org/drawingml/2006/main" idx="2">
          <a:schemeClr val="accent3">
            <a:shade val="15000"/>
          </a:schemeClr>
        </a:lnRef>
        <a:fillRef xmlns:a="http://schemas.openxmlformats.org/drawingml/2006/main" idx="1">
          <a:schemeClr val="accent3"/>
        </a:fillRef>
        <a:effectRef xmlns:a="http://schemas.openxmlformats.org/drawingml/2006/main" idx="0">
          <a:schemeClr val="accent3"/>
        </a:effectRef>
        <a:fontRef xmlns:a="http://schemas.openxmlformats.org/drawingml/2006/main" idx="minor">
          <a:schemeClr val="lt1"/>
        </a:fontRef>
      </cdr:style>
      <cdr:txBody>
        <a:bodyPr xmlns:a="http://schemas.openxmlformats.org/drawingml/2006/main"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endParaRPr lang="en-US">
            <a:solidFill>
              <a:sysClr val="windowText" lastClr="000000"/>
            </a:solidFill>
          </a:endParaRPr>
        </a:p>
      </cdr:txBody>
    </cdr:sp>
  </cdr:relSizeAnchor>
  <cdr:relSizeAnchor xmlns:cdr="http://schemas.openxmlformats.org/drawingml/2006/chartDrawing">
    <cdr:from>
      <cdr:x>0.0326</cdr:x>
      <cdr:y>0.02137</cdr:y>
    </cdr:from>
    <cdr:to>
      <cdr:x>0.19936</cdr:x>
      <cdr:y>0.06979</cdr:y>
    </cdr:to>
    <cdr:sp macro="" textlink="">
      <cdr:nvSpPr>
        <cdr:cNvPr id="10" name="TextBox 9">
          <a:extLst xmlns:a="http://schemas.openxmlformats.org/drawingml/2006/main">
            <a:ext uri="{FF2B5EF4-FFF2-40B4-BE49-F238E27FC236}">
              <a16:creationId xmlns:a16="http://schemas.microsoft.com/office/drawing/2014/main" id="{439051A1-3C6E-930B-8E57-D7A111354331}"/>
            </a:ext>
          </a:extLst>
        </cdr:cNvPr>
        <cdr:cNvSpPr txBox="1"/>
      </cdr:nvSpPr>
      <cdr:spPr>
        <a:xfrm xmlns:a="http://schemas.openxmlformats.org/drawingml/2006/main">
          <a:off x="289110" y="113740"/>
          <a:ext cx="1479177" cy="25773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ZA" sz="900" i="1"/>
            <a:t>Selected by experts</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https://sanlam-my.sharepoint.com/personal/maryka_erasmus_santam_co_za/Documents/Maryka/Privaat/M%20Eng%20UP/Research/Santam%20Research/1.%20Intro/1%20Process%20Ownership%20Intro%20ME%20Analysis.xlsx" TargetMode="External"/><Relationship Id="rId1" Type="http://schemas.openxmlformats.org/officeDocument/2006/relationships/externalLinkPath" Target="/personal/maryka_erasmus_santam_co_za/Documents/Maryka/Privaat/M%20Eng%20UP/Research/Santam%20Research/1.%20Intro/1%20Process%20Ownership%20Intro%20ME%20Analysi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eams"/>
      <sheetName val="JG"/>
      <sheetName val="Roles"/>
      <sheetName val="Active"/>
      <sheetName val="Proficiency"/>
      <sheetName val="Experience"/>
      <sheetName val="Process Role"/>
      <sheetName val="Form responses 1"/>
    </sheetNames>
    <sheetDataSet>
      <sheetData sheetId="0"/>
      <sheetData sheetId="1"/>
      <sheetData sheetId="2"/>
      <sheetData sheetId="3"/>
      <sheetData sheetId="4"/>
      <sheetData sheetId="5"/>
      <sheetData sheetId="6"/>
      <sheetData sheetId="7">
        <row r="2">
          <cell r="C2" t="str">
            <v>Email address</v>
          </cell>
          <cell r="G2" t="str">
            <v>Dept</v>
          </cell>
          <cell r="Y2" t="str">
            <v>What is your level of process proficiency?</v>
          </cell>
          <cell r="Z2" t="str">
            <v>What is your experience in Process Management?</v>
          </cell>
          <cell r="AB2" t="str">
            <v>Process Role</v>
          </cell>
        </row>
        <row r="3">
          <cell r="C3" t="str">
            <v>liam.gannon@santam.co.za</v>
          </cell>
          <cell r="G3" t="str">
            <v>Legal Claims</v>
          </cell>
          <cell r="Y3">
            <v>4</v>
          </cell>
          <cell r="Z3" t="str">
            <v>Less than 3 years</v>
          </cell>
          <cell r="AB3" t="str">
            <v>Process Owner</v>
          </cell>
        </row>
        <row r="4">
          <cell r="C4" t="str">
            <v>Eugene.Forbes@santam.com.na</v>
          </cell>
          <cell r="G4" t="str">
            <v>Finance</v>
          </cell>
          <cell r="Y4">
            <v>6</v>
          </cell>
          <cell r="Z4" t="str">
            <v>Less than 3 years</v>
          </cell>
          <cell r="AB4" t="str">
            <v>Process Owner</v>
          </cell>
        </row>
        <row r="5">
          <cell r="C5" t="str">
            <v>Estel.Scheepers@santam.co.za</v>
          </cell>
          <cell r="G5" t="str">
            <v>OPS</v>
          </cell>
          <cell r="Y5">
            <v>10</v>
          </cell>
          <cell r="Z5" t="str">
            <v>More than 5 years</v>
          </cell>
          <cell r="AB5" t="str">
            <v>Process Steward</v>
          </cell>
        </row>
        <row r="6">
          <cell r="C6" t="str">
            <v>maryna.dietrechsen@santam.co.za</v>
          </cell>
          <cell r="G6" t="str">
            <v>Claims</v>
          </cell>
          <cell r="Y6">
            <v>8</v>
          </cell>
          <cell r="Z6" t="str">
            <v>More than 5 years</v>
          </cell>
          <cell r="AB6" t="str">
            <v>Process Expert</v>
          </cell>
        </row>
        <row r="7">
          <cell r="C7" t="str">
            <v>lauren.prowse@santam.co.za</v>
          </cell>
          <cell r="G7" t="str">
            <v>Broker Services</v>
          </cell>
          <cell r="Y7">
            <v>6</v>
          </cell>
          <cell r="Z7" t="str">
            <v>Less than 3 years</v>
          </cell>
          <cell r="AB7" t="str">
            <v>Process Participant</v>
          </cell>
        </row>
        <row r="8">
          <cell r="C8" t="str">
            <v>hein.visser@santam.co.za</v>
          </cell>
          <cell r="G8" t="str">
            <v>Claims</v>
          </cell>
          <cell r="Y8">
            <v>6</v>
          </cell>
          <cell r="Z8" t="str">
            <v>More than 5 years</v>
          </cell>
          <cell r="AB8" t="str">
            <v>Process Owner</v>
          </cell>
        </row>
        <row r="9">
          <cell r="C9" t="str">
            <v>marguerite.devilliers@santam.co.za</v>
          </cell>
          <cell r="G9" t="str">
            <v>Other</v>
          </cell>
          <cell r="Y9">
            <v>4</v>
          </cell>
          <cell r="Z9" t="str">
            <v>Less than 3 years</v>
          </cell>
          <cell r="AB9" t="str">
            <v>Process Owner</v>
          </cell>
        </row>
        <row r="10">
          <cell r="C10" t="str">
            <v>sunet.cordier@santam.co.za</v>
          </cell>
          <cell r="G10" t="str">
            <v>Procurement</v>
          </cell>
          <cell r="Y10">
            <v>6</v>
          </cell>
          <cell r="Z10" t="str">
            <v>Less than 3 years</v>
          </cell>
          <cell r="AB10" t="str">
            <v>Process Participant</v>
          </cell>
        </row>
        <row r="11">
          <cell r="C11" t="str">
            <v>Mpfuxi.Makondo@santam.co.za</v>
          </cell>
          <cell r="G11" t="str">
            <v>Procurement</v>
          </cell>
          <cell r="Y11">
            <v>8</v>
          </cell>
          <cell r="Z11" t="str">
            <v>Less than 3 years</v>
          </cell>
          <cell r="AB11" t="str">
            <v>Process Owner</v>
          </cell>
        </row>
        <row r="12">
          <cell r="C12" t="str">
            <v>Lesego.Mogatle@santam.co.za</v>
          </cell>
          <cell r="G12" t="str">
            <v>Other</v>
          </cell>
          <cell r="Y12">
            <v>8</v>
          </cell>
          <cell r="Z12" t="str">
            <v>More than 5 years</v>
          </cell>
          <cell r="AB12" t="str">
            <v>Process Owner</v>
          </cell>
        </row>
        <row r="13">
          <cell r="C13" t="str">
            <v>nastasha.omrano@santam.co.za</v>
          </cell>
          <cell r="G13" t="str">
            <v>Broker Services</v>
          </cell>
          <cell r="Y13">
            <v>8</v>
          </cell>
          <cell r="Z13" t="str">
            <v>Less than 3 years</v>
          </cell>
          <cell r="AB13" t="str">
            <v>Process Participant</v>
          </cell>
        </row>
        <row r="14">
          <cell r="C14" t="str">
            <v>rule.horne@santam.co.za</v>
          </cell>
          <cell r="G14" t="str">
            <v>BPO</v>
          </cell>
          <cell r="Y14">
            <v>8</v>
          </cell>
          <cell r="Z14" t="str">
            <v>Less than 3 years</v>
          </cell>
          <cell r="AB14" t="str">
            <v>Process Expert</v>
          </cell>
        </row>
        <row r="15">
          <cell r="C15" t="str">
            <v>adrianakotze77@gmails.com</v>
          </cell>
          <cell r="G15" t="str">
            <v>Finance</v>
          </cell>
          <cell r="Y15">
            <v>5</v>
          </cell>
          <cell r="Z15" t="str">
            <v>Less than 3 years</v>
          </cell>
          <cell r="AB15" t="str">
            <v>Process Owner</v>
          </cell>
        </row>
        <row r="16">
          <cell r="C16" t="str">
            <v>shaakira.afrika@santam.co.za</v>
          </cell>
          <cell r="G16" t="str">
            <v>BPO</v>
          </cell>
          <cell r="Y16">
            <v>9</v>
          </cell>
          <cell r="Z16" t="str">
            <v>More than 5 years</v>
          </cell>
          <cell r="AB16" t="str">
            <v>Process Expert</v>
          </cell>
        </row>
        <row r="17">
          <cell r="C17" t="str">
            <v>daphne.kumm@santam.co.za</v>
          </cell>
          <cell r="G17" t="str">
            <v>OPS</v>
          </cell>
          <cell r="Y17">
            <v>5</v>
          </cell>
          <cell r="Z17" t="str">
            <v>Between 3 and 5 years</v>
          </cell>
          <cell r="AB17" t="str">
            <v>None of the above</v>
          </cell>
        </row>
        <row r="18">
          <cell r="C18" t="str">
            <v>jacques.nolte@gmail.com</v>
          </cell>
          <cell r="G18" t="str">
            <v>Other</v>
          </cell>
          <cell r="Y18">
            <v>8</v>
          </cell>
          <cell r="Z18" t="str">
            <v>More than 5 years</v>
          </cell>
          <cell r="AB18" t="str">
            <v>Process Owner</v>
          </cell>
        </row>
        <row r="19">
          <cell r="C19" t="str">
            <v>chantal.gillies@santam.co.za</v>
          </cell>
          <cell r="G19" t="str">
            <v>OPS</v>
          </cell>
          <cell r="Y19">
            <v>3</v>
          </cell>
          <cell r="Z19" t="str">
            <v>Between 3 and 5 years</v>
          </cell>
          <cell r="AB19" t="str">
            <v>Process Participant</v>
          </cell>
        </row>
        <row r="20">
          <cell r="C20" t="str">
            <v>mornay.daniels@santam.co.za</v>
          </cell>
          <cell r="G20" t="str">
            <v>OPS</v>
          </cell>
          <cell r="Y20">
            <v>5</v>
          </cell>
          <cell r="Z20" t="str">
            <v>Less than 3 years</v>
          </cell>
          <cell r="AB20" t="str">
            <v>None of the above</v>
          </cell>
        </row>
        <row r="21">
          <cell r="C21" t="str">
            <v>petrus.roode@santam.co.za</v>
          </cell>
          <cell r="G21" t="str">
            <v>Claims</v>
          </cell>
          <cell r="Y21">
            <v>5</v>
          </cell>
          <cell r="Z21" t="str">
            <v>Less than 3 years</v>
          </cell>
          <cell r="AB21" t="str">
            <v>Process Steward</v>
          </cell>
        </row>
        <row r="22">
          <cell r="C22" t="str">
            <v>claire.prins@santam.co.za</v>
          </cell>
          <cell r="G22" t="str">
            <v>Legal Claims</v>
          </cell>
          <cell r="Y22">
            <v>8</v>
          </cell>
          <cell r="Z22" t="str">
            <v>More than 5 years</v>
          </cell>
          <cell r="AB22" t="str">
            <v>Process Owner</v>
          </cell>
        </row>
        <row r="23">
          <cell r="C23" t="str">
            <v>myrna.nayman@santam.co.za</v>
          </cell>
          <cell r="G23" t="str">
            <v>Other</v>
          </cell>
          <cell r="Y23">
            <v>6</v>
          </cell>
          <cell r="Z23" t="str">
            <v>Less than 3 years</v>
          </cell>
          <cell r="AB23" t="str">
            <v>None of the above</v>
          </cell>
        </row>
        <row r="24">
          <cell r="C24" t="str">
            <v>melissa.vanrensburg@santam.co.za</v>
          </cell>
          <cell r="G24" t="str">
            <v>Claims</v>
          </cell>
          <cell r="Y24">
            <v>6</v>
          </cell>
          <cell r="Z24" t="str">
            <v>More than 5 years</v>
          </cell>
          <cell r="AB24" t="str">
            <v>Process Owner</v>
          </cell>
        </row>
        <row r="25">
          <cell r="C25" t="str">
            <v>rademn@gmail.com</v>
          </cell>
          <cell r="G25" t="str">
            <v>BPO</v>
          </cell>
          <cell r="Y25">
            <v>10</v>
          </cell>
          <cell r="Z25" t="str">
            <v>More than 5 years</v>
          </cell>
          <cell r="AB25" t="str">
            <v>Process Expert</v>
          </cell>
        </row>
        <row r="26">
          <cell r="C26" t="str">
            <v>joseline.dunn@santam.co.za</v>
          </cell>
          <cell r="G26" t="str">
            <v>Legal Claims</v>
          </cell>
          <cell r="Y26">
            <v>6</v>
          </cell>
          <cell r="Z26" t="str">
            <v>More than 5 years</v>
          </cell>
          <cell r="AB26" t="str">
            <v>Process Steward</v>
          </cell>
        </row>
        <row r="27">
          <cell r="C27" t="str">
            <v>eduard.venter@santam.co.za</v>
          </cell>
          <cell r="G27" t="str">
            <v>Other</v>
          </cell>
          <cell r="Y27">
            <v>6</v>
          </cell>
          <cell r="Z27" t="str">
            <v>Less than 3 years</v>
          </cell>
          <cell r="AB27" t="str">
            <v>Process Participant</v>
          </cell>
        </row>
        <row r="28">
          <cell r="C28" t="str">
            <v>carel.mieny@santam.co.za</v>
          </cell>
          <cell r="G28" t="str">
            <v>Claims</v>
          </cell>
          <cell r="Y28">
            <v>5</v>
          </cell>
          <cell r="Z28" t="str">
            <v>Less than 3 years</v>
          </cell>
          <cell r="AB28" t="str">
            <v>Process Steward</v>
          </cell>
        </row>
        <row r="29">
          <cell r="C29" t="str">
            <v>johann.esterhuizen@santam.co.za</v>
          </cell>
          <cell r="G29" t="str">
            <v>Legal Claims</v>
          </cell>
          <cell r="Y29">
            <v>6</v>
          </cell>
          <cell r="Z29" t="str">
            <v>Less than 3 years</v>
          </cell>
          <cell r="AB29" t="str">
            <v>Process Participant</v>
          </cell>
        </row>
        <row r="30">
          <cell r="C30" t="str">
            <v>janice.thomas@santam.co.za</v>
          </cell>
          <cell r="G30" t="str">
            <v>Legal Claims</v>
          </cell>
          <cell r="Y30">
            <v>8</v>
          </cell>
          <cell r="Z30" t="str">
            <v>Less than 3 years</v>
          </cell>
          <cell r="AB30" t="str">
            <v>Process Owner</v>
          </cell>
        </row>
        <row r="31">
          <cell r="C31" t="str">
            <v>malusi.magagula@santam.co.za</v>
          </cell>
          <cell r="G31" t="str">
            <v>Legal Claims</v>
          </cell>
          <cell r="Y31">
            <v>5</v>
          </cell>
          <cell r="Z31" t="str">
            <v>Less than 3 years</v>
          </cell>
          <cell r="AB31" t="str">
            <v>Process Owner</v>
          </cell>
        </row>
        <row r="32">
          <cell r="C32" t="str">
            <v>Theunis.labuschagne@santam.co.za</v>
          </cell>
          <cell r="G32" t="str">
            <v>OPS</v>
          </cell>
          <cell r="Y32">
            <v>9</v>
          </cell>
          <cell r="Z32" t="str">
            <v>More than 5 years</v>
          </cell>
          <cell r="AB32" t="str">
            <v>Process Owner</v>
          </cell>
        </row>
        <row r="33">
          <cell r="C33" t="str">
            <v>anne-marie.pretorius@santam.co.za</v>
          </cell>
          <cell r="G33" t="str">
            <v>Legal Claims</v>
          </cell>
          <cell r="Y33">
            <v>8</v>
          </cell>
          <cell r="Z33" t="str">
            <v>Between 3 and 5 years</v>
          </cell>
          <cell r="AB33" t="str">
            <v>Process Steward</v>
          </cell>
        </row>
        <row r="34">
          <cell r="C34" t="str">
            <v>retha.botha@santam.co.za</v>
          </cell>
          <cell r="G34" t="str">
            <v>Legal Claims</v>
          </cell>
          <cell r="Y34">
            <v>5</v>
          </cell>
          <cell r="Z34" t="str">
            <v>More than 5 years</v>
          </cell>
          <cell r="AB34" t="str">
            <v>Process Owner</v>
          </cell>
        </row>
        <row r="35">
          <cell r="C35" t="str">
            <v>sarisha.bhaw@santam.co.za</v>
          </cell>
          <cell r="G35" t="str">
            <v>Finance</v>
          </cell>
          <cell r="Y35">
            <v>1</v>
          </cell>
          <cell r="Z35" t="str">
            <v>Less than 3 years</v>
          </cell>
          <cell r="AB35" t="str">
            <v>Process Steward</v>
          </cell>
        </row>
        <row r="36">
          <cell r="C36" t="str">
            <v>ghasina.docrat@santam.co.za</v>
          </cell>
          <cell r="G36" t="str">
            <v>OPS</v>
          </cell>
          <cell r="Y36">
            <v>9</v>
          </cell>
          <cell r="Z36" t="str">
            <v>More than 5 years</v>
          </cell>
          <cell r="AB36" t="str">
            <v>Process Owner</v>
          </cell>
        </row>
        <row r="37">
          <cell r="C37" t="str">
            <v>chipo.mafaiti@santam.co.za</v>
          </cell>
          <cell r="G37" t="str">
            <v>Claims</v>
          </cell>
          <cell r="Y37">
            <v>9</v>
          </cell>
          <cell r="Z37" t="str">
            <v>Between 3 and 5 years</v>
          </cell>
          <cell r="AB37" t="str">
            <v>Process Owner</v>
          </cell>
        </row>
        <row r="38">
          <cell r="C38" t="str">
            <v>tasheel.bhaw@santam.co.za</v>
          </cell>
          <cell r="G38" t="str">
            <v>OPS</v>
          </cell>
          <cell r="Y38">
            <v>6</v>
          </cell>
          <cell r="Z38" t="str">
            <v>More than 5 years</v>
          </cell>
          <cell r="AB38" t="str">
            <v>Process Steward</v>
          </cell>
        </row>
        <row r="39">
          <cell r="C39" t="str">
            <v>Abulele.Mkiva@santam.co.ca</v>
          </cell>
          <cell r="G39" t="str">
            <v>OPS</v>
          </cell>
          <cell r="Y39">
            <v>6</v>
          </cell>
          <cell r="Z39" t="str">
            <v>Less than 3 years</v>
          </cell>
          <cell r="AB39" t="str">
            <v>Process Steward</v>
          </cell>
        </row>
        <row r="40">
          <cell r="C40" t="str">
            <v>charlene.trum@santam.co.za</v>
          </cell>
          <cell r="G40" t="str">
            <v>OPS</v>
          </cell>
          <cell r="Y40">
            <v>6</v>
          </cell>
          <cell r="Z40" t="str">
            <v>Less than 3 years</v>
          </cell>
          <cell r="AB40" t="str">
            <v>Process Participant</v>
          </cell>
        </row>
        <row r="41">
          <cell r="C41" t="str">
            <v>elsebe.style@santam.co.za</v>
          </cell>
          <cell r="G41" t="str">
            <v>OPS</v>
          </cell>
          <cell r="Y41">
            <v>1</v>
          </cell>
          <cell r="Z41" t="str">
            <v>Less than 3 years</v>
          </cell>
          <cell r="AB41" t="str">
            <v>Process Steward</v>
          </cell>
        </row>
        <row r="42">
          <cell r="C42" t="str">
            <v>nabeelah.maharaj@santam.co.za</v>
          </cell>
          <cell r="G42" t="str">
            <v>OPS</v>
          </cell>
          <cell r="Y42">
            <v>6</v>
          </cell>
          <cell r="Z42" t="str">
            <v>Between 3 and 5 years</v>
          </cell>
          <cell r="AB42" t="str">
            <v>Process Participant</v>
          </cell>
        </row>
        <row r="43">
          <cell r="C43" t="str">
            <v>Precious.Olifant@santam.co.za</v>
          </cell>
          <cell r="G43" t="str">
            <v>OPS</v>
          </cell>
          <cell r="Y43">
            <v>5</v>
          </cell>
          <cell r="Z43" t="str">
            <v>Less than 3 years</v>
          </cell>
          <cell r="AB43" t="str">
            <v>Process Participant</v>
          </cell>
        </row>
        <row r="44">
          <cell r="C44" t="str">
            <v>Karabelo.Khabane@santam.co.za</v>
          </cell>
          <cell r="G44" t="str">
            <v>OPS</v>
          </cell>
          <cell r="Y44">
            <v>5</v>
          </cell>
          <cell r="Z44" t="str">
            <v>Less than 3 years</v>
          </cell>
          <cell r="AB44" t="str">
            <v>Process Participant</v>
          </cell>
        </row>
        <row r="45">
          <cell r="C45" t="str">
            <v>tebogo.lechwano@santam.co.za</v>
          </cell>
          <cell r="G45" t="str">
            <v>OPS</v>
          </cell>
          <cell r="Y45">
            <v>5</v>
          </cell>
          <cell r="Z45" t="str">
            <v>Less than 3 years</v>
          </cell>
          <cell r="AB45" t="str">
            <v>Process Participant</v>
          </cell>
        </row>
        <row r="46">
          <cell r="C46" t="str">
            <v>Ruenell.Meyer@santam.co.za</v>
          </cell>
          <cell r="G46" t="str">
            <v>Finance</v>
          </cell>
          <cell r="Y46">
            <v>8</v>
          </cell>
          <cell r="Z46" t="str">
            <v>More than 5 years</v>
          </cell>
          <cell r="AB46" t="str">
            <v>Process Owner</v>
          </cell>
        </row>
        <row r="47">
          <cell r="C47" t="str">
            <v>wiseman.matshaya@santam.co.za</v>
          </cell>
          <cell r="G47" t="str">
            <v>Finance</v>
          </cell>
          <cell r="Y47">
            <v>6</v>
          </cell>
          <cell r="Z47" t="str">
            <v>Less than 3 years</v>
          </cell>
          <cell r="AB47" t="str">
            <v>Process Owner</v>
          </cell>
        </row>
        <row r="48">
          <cell r="C48" t="str">
            <v>deonb@tic.co.za</v>
          </cell>
          <cell r="G48" t="str">
            <v>Other</v>
          </cell>
          <cell r="Y48">
            <v>5</v>
          </cell>
          <cell r="Z48" t="str">
            <v>Less than 3 years</v>
          </cell>
          <cell r="AB48" t="str">
            <v>None of the above</v>
          </cell>
        </row>
      </sheetData>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3" Type="http://schemas.openxmlformats.org/officeDocument/2006/relationships/control" Target="../activeX/activeX6.xml"/><Relationship Id="rId18" Type="http://schemas.openxmlformats.org/officeDocument/2006/relationships/image" Target="../media/image10.emf"/><Relationship Id="rId26" Type="http://schemas.openxmlformats.org/officeDocument/2006/relationships/image" Target="../media/image14.emf"/><Relationship Id="rId3" Type="http://schemas.openxmlformats.org/officeDocument/2006/relationships/control" Target="../activeX/activeX1.xml"/><Relationship Id="rId21" Type="http://schemas.openxmlformats.org/officeDocument/2006/relationships/control" Target="../activeX/activeX10.xml"/><Relationship Id="rId34" Type="http://schemas.openxmlformats.org/officeDocument/2006/relationships/image" Target="../media/image18.emf"/><Relationship Id="rId7" Type="http://schemas.openxmlformats.org/officeDocument/2006/relationships/control" Target="../activeX/activeX3.xml"/><Relationship Id="rId12" Type="http://schemas.openxmlformats.org/officeDocument/2006/relationships/image" Target="../media/image7.emf"/><Relationship Id="rId17" Type="http://schemas.openxmlformats.org/officeDocument/2006/relationships/control" Target="../activeX/activeX8.xml"/><Relationship Id="rId25" Type="http://schemas.openxmlformats.org/officeDocument/2006/relationships/control" Target="../activeX/activeX12.xml"/><Relationship Id="rId33" Type="http://schemas.openxmlformats.org/officeDocument/2006/relationships/control" Target="../activeX/activeX16.xml"/><Relationship Id="rId2" Type="http://schemas.openxmlformats.org/officeDocument/2006/relationships/vmlDrawing" Target="../drawings/vmlDrawing1.vml"/><Relationship Id="rId16" Type="http://schemas.openxmlformats.org/officeDocument/2006/relationships/image" Target="../media/image9.emf"/><Relationship Id="rId20" Type="http://schemas.openxmlformats.org/officeDocument/2006/relationships/image" Target="../media/image11.emf"/><Relationship Id="rId29" Type="http://schemas.openxmlformats.org/officeDocument/2006/relationships/control" Target="../activeX/activeX14.xml"/><Relationship Id="rId1" Type="http://schemas.openxmlformats.org/officeDocument/2006/relationships/drawing" Target="../drawings/drawing3.xml"/><Relationship Id="rId6" Type="http://schemas.openxmlformats.org/officeDocument/2006/relationships/image" Target="../media/image4.emf"/><Relationship Id="rId11" Type="http://schemas.openxmlformats.org/officeDocument/2006/relationships/control" Target="../activeX/activeX5.xml"/><Relationship Id="rId24" Type="http://schemas.openxmlformats.org/officeDocument/2006/relationships/image" Target="../media/image13.emf"/><Relationship Id="rId32" Type="http://schemas.openxmlformats.org/officeDocument/2006/relationships/image" Target="../media/image17.emf"/><Relationship Id="rId5" Type="http://schemas.openxmlformats.org/officeDocument/2006/relationships/control" Target="../activeX/activeX2.xml"/><Relationship Id="rId15" Type="http://schemas.openxmlformats.org/officeDocument/2006/relationships/control" Target="../activeX/activeX7.xml"/><Relationship Id="rId23" Type="http://schemas.openxmlformats.org/officeDocument/2006/relationships/control" Target="../activeX/activeX11.xml"/><Relationship Id="rId28" Type="http://schemas.openxmlformats.org/officeDocument/2006/relationships/image" Target="../media/image15.emf"/><Relationship Id="rId36" Type="http://schemas.openxmlformats.org/officeDocument/2006/relationships/image" Target="../media/image19.emf"/><Relationship Id="rId10" Type="http://schemas.openxmlformats.org/officeDocument/2006/relationships/image" Target="../media/image6.emf"/><Relationship Id="rId19" Type="http://schemas.openxmlformats.org/officeDocument/2006/relationships/control" Target="../activeX/activeX9.xml"/><Relationship Id="rId31" Type="http://schemas.openxmlformats.org/officeDocument/2006/relationships/control" Target="../activeX/activeX15.xml"/><Relationship Id="rId4" Type="http://schemas.openxmlformats.org/officeDocument/2006/relationships/image" Target="../media/image3.emf"/><Relationship Id="rId9" Type="http://schemas.openxmlformats.org/officeDocument/2006/relationships/control" Target="../activeX/activeX4.xml"/><Relationship Id="rId14" Type="http://schemas.openxmlformats.org/officeDocument/2006/relationships/image" Target="../media/image8.emf"/><Relationship Id="rId22" Type="http://schemas.openxmlformats.org/officeDocument/2006/relationships/image" Target="../media/image12.emf"/><Relationship Id="rId27" Type="http://schemas.openxmlformats.org/officeDocument/2006/relationships/control" Target="../activeX/activeX13.xml"/><Relationship Id="rId30" Type="http://schemas.openxmlformats.org/officeDocument/2006/relationships/image" Target="../media/image16.emf"/><Relationship Id="rId35" Type="http://schemas.openxmlformats.org/officeDocument/2006/relationships/control" Target="../activeX/activeX17.xml"/><Relationship Id="rId8" Type="http://schemas.openxmlformats.org/officeDocument/2006/relationships/image" Target="../media/image5.emf"/></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hyperlink" Target="mailto:jacques.nolte@gmail.com" TargetMode="External"/><Relationship Id="rId1" Type="http://schemas.openxmlformats.org/officeDocument/2006/relationships/hyperlink" Target="mailto:adrianakotze77@gmails.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O32"/>
  <sheetViews>
    <sheetView zoomScaleNormal="100" workbookViewId="0">
      <pane ySplit="1" topLeftCell="A2" activePane="bottomLeft" state="frozen"/>
      <selection pane="bottomLeft" activeCell="Y2" sqref="Y2"/>
    </sheetView>
  </sheetViews>
  <sheetFormatPr defaultColWidth="12.5703125" defaultRowHeight="15.75" customHeight="1" x14ac:dyDescent="0.2"/>
  <cols>
    <col min="1" max="21" width="18.85546875" customWidth="1"/>
    <col min="22" max="22" width="63.7109375" style="9" customWidth="1"/>
    <col min="23" max="23" width="95.28515625" style="9" customWidth="1"/>
    <col min="24" max="24" width="19.85546875" customWidth="1"/>
    <col min="25" max="30" width="18.85546875" customWidth="1"/>
  </cols>
  <sheetData>
    <row r="1" spans="1:41" s="3" customFormat="1" ht="125.25" customHeight="1" x14ac:dyDescent="0.2">
      <c r="A1" s="14" t="s">
        <v>0</v>
      </c>
      <c r="B1" s="14" t="s">
        <v>1</v>
      </c>
      <c r="C1" s="14" t="s">
        <v>2</v>
      </c>
      <c r="D1" s="15" t="s">
        <v>156</v>
      </c>
      <c r="E1" s="15" t="s">
        <v>144</v>
      </c>
      <c r="F1" s="15" t="s">
        <v>157</v>
      </c>
      <c r="G1" s="15" t="s">
        <v>145</v>
      </c>
      <c r="H1" s="15" t="s">
        <v>146</v>
      </c>
      <c r="I1" s="15" t="s">
        <v>148</v>
      </c>
      <c r="J1" s="15" t="s">
        <v>154</v>
      </c>
      <c r="K1" s="15" t="s">
        <v>147</v>
      </c>
      <c r="L1" s="15" t="s">
        <v>153</v>
      </c>
      <c r="M1" s="15" t="s">
        <v>149</v>
      </c>
      <c r="N1" s="15" t="s">
        <v>151</v>
      </c>
      <c r="O1" s="15" t="s">
        <v>152</v>
      </c>
      <c r="P1" s="15" t="s">
        <v>159</v>
      </c>
      <c r="Q1" s="15" t="s">
        <v>150</v>
      </c>
      <c r="R1" s="15" t="s">
        <v>158</v>
      </c>
      <c r="S1" s="15" t="s">
        <v>143</v>
      </c>
      <c r="T1" s="15" t="s">
        <v>155</v>
      </c>
      <c r="U1" s="16" t="s">
        <v>3</v>
      </c>
      <c r="V1" s="15" t="s">
        <v>4</v>
      </c>
      <c r="W1" s="15" t="s">
        <v>5</v>
      </c>
      <c r="X1"/>
      <c r="Y1" s="16" t="s">
        <v>119</v>
      </c>
      <c r="Z1" s="16" t="s">
        <v>120</v>
      </c>
      <c r="AA1" s="16" t="s">
        <v>121</v>
      </c>
      <c r="AB1" s="16" t="s">
        <v>122</v>
      </c>
      <c r="AC1" s="16" t="s">
        <v>123</v>
      </c>
      <c r="AD1" s="16" t="s">
        <v>124</v>
      </c>
      <c r="AE1" s="16" t="s">
        <v>125</v>
      </c>
      <c r="AF1" s="16" t="s">
        <v>126</v>
      </c>
      <c r="AG1" s="16" t="s">
        <v>127</v>
      </c>
      <c r="AH1" s="16" t="s">
        <v>128</v>
      </c>
      <c r="AI1" s="16" t="s">
        <v>129</v>
      </c>
      <c r="AJ1" s="16" t="s">
        <v>130</v>
      </c>
      <c r="AK1" s="16" t="s">
        <v>131</v>
      </c>
      <c r="AL1" s="16" t="s">
        <v>132</v>
      </c>
      <c r="AM1" s="16" t="s">
        <v>133</v>
      </c>
      <c r="AN1" s="16" t="s">
        <v>134</v>
      </c>
      <c r="AO1" s="16" t="s">
        <v>135</v>
      </c>
    </row>
    <row r="2" spans="1:41" ht="12.75" x14ac:dyDescent="0.2">
      <c r="A2" s="2">
        <v>45379.543037777781</v>
      </c>
      <c r="B2" s="1" t="s">
        <v>6</v>
      </c>
      <c r="C2" s="1" t="s">
        <v>7</v>
      </c>
      <c r="D2" s="1" t="s">
        <v>8</v>
      </c>
      <c r="E2" s="1" t="s">
        <v>9</v>
      </c>
      <c r="F2" s="1" t="s">
        <v>9</v>
      </c>
      <c r="G2" s="1" t="s">
        <v>10</v>
      </c>
      <c r="H2" s="1" t="s">
        <v>8</v>
      </c>
      <c r="I2" s="1" t="s">
        <v>10</v>
      </c>
      <c r="J2" s="1" t="s">
        <v>10</v>
      </c>
      <c r="K2" s="1" t="s">
        <v>9</v>
      </c>
      <c r="L2" s="1" t="s">
        <v>9</v>
      </c>
      <c r="M2" s="1" t="s">
        <v>10</v>
      </c>
      <c r="N2" s="1" t="s">
        <v>9</v>
      </c>
      <c r="O2" s="1" t="s">
        <v>10</v>
      </c>
      <c r="P2" s="1" t="s">
        <v>11</v>
      </c>
      <c r="Q2" s="1" t="s">
        <v>10</v>
      </c>
      <c r="R2" s="1" t="s">
        <v>10</v>
      </c>
      <c r="S2" s="1" t="s">
        <v>10</v>
      </c>
      <c r="T2" s="1" t="s">
        <v>10</v>
      </c>
      <c r="U2" s="1" t="s">
        <v>12</v>
      </c>
      <c r="V2" s="20" t="s">
        <v>13</v>
      </c>
      <c r="W2" s="8" t="s">
        <v>14</v>
      </c>
      <c r="X2" s="1" t="s">
        <v>197</v>
      </c>
      <c r="Y2" s="5">
        <f>COUNTIF($U2,"*"&amp;Y$1&amp;"*")</f>
        <v>1</v>
      </c>
      <c r="Z2" s="5">
        <f t="shared" ref="Z2:AO17" si="0">COUNTIF($U2,"*"&amp;Z$1&amp;"*")</f>
        <v>1</v>
      </c>
      <c r="AA2" s="5">
        <f t="shared" si="0"/>
        <v>0</v>
      </c>
      <c r="AB2" s="5">
        <f t="shared" si="0"/>
        <v>1</v>
      </c>
      <c r="AC2" s="5">
        <f t="shared" si="0"/>
        <v>1</v>
      </c>
      <c r="AD2" s="5">
        <f t="shared" si="0"/>
        <v>0</v>
      </c>
      <c r="AE2" s="5">
        <f t="shared" si="0"/>
        <v>1</v>
      </c>
      <c r="AF2" s="5">
        <f t="shared" si="0"/>
        <v>1</v>
      </c>
      <c r="AG2" s="5">
        <f t="shared" si="0"/>
        <v>0</v>
      </c>
      <c r="AH2" s="5">
        <f t="shared" si="0"/>
        <v>1</v>
      </c>
      <c r="AI2" s="5">
        <f t="shared" si="0"/>
        <v>0</v>
      </c>
      <c r="AJ2" s="5">
        <f t="shared" si="0"/>
        <v>0</v>
      </c>
      <c r="AK2" s="5">
        <f t="shared" si="0"/>
        <v>0</v>
      </c>
      <c r="AL2" s="5">
        <f t="shared" si="0"/>
        <v>1</v>
      </c>
      <c r="AM2" s="5">
        <f t="shared" si="0"/>
        <v>0</v>
      </c>
      <c r="AN2" s="5">
        <f t="shared" si="0"/>
        <v>1</v>
      </c>
      <c r="AO2" s="5">
        <f t="shared" si="0"/>
        <v>1</v>
      </c>
    </row>
    <row r="3" spans="1:41" ht="12.75" x14ac:dyDescent="0.2">
      <c r="A3" s="2">
        <v>45379.675791238427</v>
      </c>
      <c r="B3" s="1" t="s">
        <v>15</v>
      </c>
      <c r="C3" s="1" t="s">
        <v>7</v>
      </c>
      <c r="D3" s="1" t="s">
        <v>8</v>
      </c>
      <c r="E3" s="1" t="s">
        <v>10</v>
      </c>
      <c r="F3" s="1" t="s">
        <v>9</v>
      </c>
      <c r="G3" s="1" t="s">
        <v>9</v>
      </c>
      <c r="H3" s="1" t="s">
        <v>9</v>
      </c>
      <c r="I3" s="1" t="s">
        <v>10</v>
      </c>
      <c r="J3" s="1" t="s">
        <v>10</v>
      </c>
      <c r="K3" s="1" t="s">
        <v>8</v>
      </c>
      <c r="L3" s="1" t="s">
        <v>9</v>
      </c>
      <c r="M3" s="1" t="s">
        <v>9</v>
      </c>
      <c r="N3" s="1" t="s">
        <v>9</v>
      </c>
      <c r="O3" s="1" t="s">
        <v>9</v>
      </c>
      <c r="P3" s="1" t="s">
        <v>10</v>
      </c>
      <c r="Q3" s="1" t="s">
        <v>9</v>
      </c>
      <c r="R3" s="1" t="s">
        <v>9</v>
      </c>
      <c r="S3" s="1" t="s">
        <v>9</v>
      </c>
      <c r="T3" s="1" t="s">
        <v>10</v>
      </c>
      <c r="U3" s="1" t="s">
        <v>16</v>
      </c>
      <c r="V3" s="8" t="s">
        <v>17</v>
      </c>
      <c r="W3" s="8" t="s">
        <v>18</v>
      </c>
      <c r="X3" s="1" t="s">
        <v>197</v>
      </c>
      <c r="Y3" s="5">
        <f t="shared" ref="Y3:Y29" si="1">COUNTIF($U3,"*"&amp;Y$1&amp;"*")</f>
        <v>1</v>
      </c>
      <c r="Z3" s="5">
        <f t="shared" si="0"/>
        <v>1</v>
      </c>
      <c r="AA3" s="5">
        <f t="shared" si="0"/>
        <v>0</v>
      </c>
      <c r="AB3" s="5">
        <f t="shared" si="0"/>
        <v>1</v>
      </c>
      <c r="AC3" s="5">
        <f t="shared" si="0"/>
        <v>0</v>
      </c>
      <c r="AD3" s="5">
        <f t="shared" si="0"/>
        <v>0</v>
      </c>
      <c r="AE3" s="5">
        <f t="shared" si="0"/>
        <v>0</v>
      </c>
      <c r="AF3" s="5">
        <f t="shared" si="0"/>
        <v>1</v>
      </c>
      <c r="AG3" s="5">
        <f t="shared" si="0"/>
        <v>1</v>
      </c>
      <c r="AH3" s="5">
        <f t="shared" si="0"/>
        <v>1</v>
      </c>
      <c r="AI3" s="5">
        <f t="shared" si="0"/>
        <v>0</v>
      </c>
      <c r="AJ3" s="5">
        <f t="shared" si="0"/>
        <v>1</v>
      </c>
      <c r="AK3" s="5">
        <f t="shared" si="0"/>
        <v>0</v>
      </c>
      <c r="AL3" s="5">
        <f t="shared" si="0"/>
        <v>1</v>
      </c>
      <c r="AM3" s="5">
        <f t="shared" si="0"/>
        <v>0</v>
      </c>
      <c r="AN3" s="5">
        <f t="shared" si="0"/>
        <v>1</v>
      </c>
      <c r="AO3" s="5">
        <f t="shared" si="0"/>
        <v>1</v>
      </c>
    </row>
    <row r="4" spans="1:41" ht="12.75" x14ac:dyDescent="0.2">
      <c r="A4" s="2">
        <v>45384.312938206014</v>
      </c>
      <c r="B4" s="1" t="s">
        <v>19</v>
      </c>
      <c r="C4" s="1" t="s">
        <v>7</v>
      </c>
      <c r="D4" s="1" t="s">
        <v>9</v>
      </c>
      <c r="E4" s="1" t="s">
        <v>10</v>
      </c>
      <c r="F4" s="1" t="s">
        <v>8</v>
      </c>
      <c r="G4" s="1" t="s">
        <v>10</v>
      </c>
      <c r="H4" s="1" t="s">
        <v>10</v>
      </c>
      <c r="I4" s="1" t="s">
        <v>10</v>
      </c>
      <c r="J4" s="1" t="s">
        <v>10</v>
      </c>
      <c r="K4" s="1" t="s">
        <v>10</v>
      </c>
      <c r="L4" s="1" t="s">
        <v>10</v>
      </c>
      <c r="M4" s="1" t="s">
        <v>10</v>
      </c>
      <c r="N4" s="1" t="s">
        <v>10</v>
      </c>
      <c r="O4" s="1" t="s">
        <v>10</v>
      </c>
      <c r="P4" s="1" t="s">
        <v>11</v>
      </c>
      <c r="Q4" s="1" t="s">
        <v>10</v>
      </c>
      <c r="R4" s="1" t="s">
        <v>10</v>
      </c>
      <c r="S4" s="1" t="s">
        <v>10</v>
      </c>
      <c r="T4" s="1" t="s">
        <v>10</v>
      </c>
      <c r="U4" s="1" t="s">
        <v>20</v>
      </c>
      <c r="V4" s="8" t="s">
        <v>21</v>
      </c>
      <c r="W4" s="8" t="s">
        <v>22</v>
      </c>
      <c r="X4" s="1" t="s">
        <v>199</v>
      </c>
      <c r="Y4" s="5">
        <f t="shared" si="1"/>
        <v>0</v>
      </c>
      <c r="Z4" s="5">
        <f t="shared" si="0"/>
        <v>1</v>
      </c>
      <c r="AA4" s="5">
        <f t="shared" si="0"/>
        <v>0</v>
      </c>
      <c r="AB4" s="5">
        <f t="shared" si="0"/>
        <v>1</v>
      </c>
      <c r="AC4" s="5">
        <f t="shared" si="0"/>
        <v>1</v>
      </c>
      <c r="AD4" s="5">
        <f t="shared" si="0"/>
        <v>1</v>
      </c>
      <c r="AE4" s="5">
        <f t="shared" si="0"/>
        <v>1</v>
      </c>
      <c r="AF4" s="5">
        <f t="shared" si="0"/>
        <v>0</v>
      </c>
      <c r="AG4" s="5">
        <f t="shared" si="0"/>
        <v>1</v>
      </c>
      <c r="AH4" s="5">
        <f t="shared" si="0"/>
        <v>1</v>
      </c>
      <c r="AI4" s="5">
        <f t="shared" si="0"/>
        <v>1</v>
      </c>
      <c r="AJ4" s="5">
        <f t="shared" si="0"/>
        <v>0</v>
      </c>
      <c r="AK4" s="5">
        <f t="shared" si="0"/>
        <v>0</v>
      </c>
      <c r="AL4" s="5">
        <f t="shared" si="0"/>
        <v>1</v>
      </c>
      <c r="AM4" s="5">
        <f t="shared" si="0"/>
        <v>0</v>
      </c>
      <c r="AN4" s="5">
        <f t="shared" si="0"/>
        <v>1</v>
      </c>
      <c r="AO4" s="5">
        <f t="shared" si="0"/>
        <v>0</v>
      </c>
    </row>
    <row r="5" spans="1:41" ht="12.75" x14ac:dyDescent="0.2">
      <c r="A5" s="2">
        <v>45384.395871180561</v>
      </c>
      <c r="B5" s="1" t="s">
        <v>23</v>
      </c>
      <c r="C5" s="1" t="s">
        <v>7</v>
      </c>
      <c r="D5" s="1" t="s">
        <v>9</v>
      </c>
      <c r="E5" s="1" t="s">
        <v>10</v>
      </c>
      <c r="F5" s="1" t="s">
        <v>9</v>
      </c>
      <c r="G5" s="1" t="s">
        <v>9</v>
      </c>
      <c r="H5" s="1" t="s">
        <v>8</v>
      </c>
      <c r="I5" s="1" t="s">
        <v>9</v>
      </c>
      <c r="J5" s="1" t="s">
        <v>9</v>
      </c>
      <c r="K5" s="1" t="s">
        <v>9</v>
      </c>
      <c r="L5" s="1" t="s">
        <v>9</v>
      </c>
      <c r="M5" s="1" t="s">
        <v>9</v>
      </c>
      <c r="N5" s="1" t="s">
        <v>9</v>
      </c>
      <c r="O5" s="1" t="s">
        <v>9</v>
      </c>
      <c r="P5" s="1" t="s">
        <v>8</v>
      </c>
      <c r="Q5" s="1" t="s">
        <v>8</v>
      </c>
      <c r="R5" s="1" t="s">
        <v>8</v>
      </c>
      <c r="S5" s="1" t="s">
        <v>9</v>
      </c>
      <c r="T5" s="1" t="s">
        <v>9</v>
      </c>
      <c r="U5" s="1" t="s">
        <v>24</v>
      </c>
      <c r="V5" s="8" t="s">
        <v>25</v>
      </c>
      <c r="W5" s="8" t="s">
        <v>26</v>
      </c>
      <c r="X5" s="1" t="s">
        <v>198</v>
      </c>
      <c r="Y5" s="5">
        <f t="shared" si="1"/>
        <v>0</v>
      </c>
      <c r="Z5" s="5">
        <f t="shared" si="0"/>
        <v>1</v>
      </c>
      <c r="AA5" s="5">
        <f t="shared" si="0"/>
        <v>0</v>
      </c>
      <c r="AB5" s="5">
        <f t="shared" si="0"/>
        <v>0</v>
      </c>
      <c r="AC5" s="5">
        <f t="shared" si="0"/>
        <v>1</v>
      </c>
      <c r="AD5" s="5">
        <f t="shared" si="0"/>
        <v>1</v>
      </c>
      <c r="AE5" s="5">
        <f t="shared" si="0"/>
        <v>0</v>
      </c>
      <c r="AF5" s="5">
        <f t="shared" si="0"/>
        <v>1</v>
      </c>
      <c r="AG5" s="5">
        <f t="shared" si="0"/>
        <v>1</v>
      </c>
      <c r="AH5" s="5">
        <f t="shared" si="0"/>
        <v>0</v>
      </c>
      <c r="AI5" s="5">
        <f t="shared" si="0"/>
        <v>1</v>
      </c>
      <c r="AJ5" s="5">
        <f t="shared" si="0"/>
        <v>1</v>
      </c>
      <c r="AK5" s="5">
        <f t="shared" si="0"/>
        <v>0</v>
      </c>
      <c r="AL5" s="5">
        <f t="shared" si="0"/>
        <v>1</v>
      </c>
      <c r="AM5" s="5">
        <f t="shared" si="0"/>
        <v>0</v>
      </c>
      <c r="AN5" s="5">
        <f t="shared" si="0"/>
        <v>1</v>
      </c>
      <c r="AO5" s="5">
        <f t="shared" si="0"/>
        <v>1</v>
      </c>
    </row>
    <row r="6" spans="1:41" ht="25.5" x14ac:dyDescent="0.2">
      <c r="A6" s="2">
        <v>45384.557795671295</v>
      </c>
      <c r="B6" s="1" t="s">
        <v>27</v>
      </c>
      <c r="C6" s="1" t="s">
        <v>7</v>
      </c>
      <c r="D6" s="1" t="s">
        <v>8</v>
      </c>
      <c r="E6" s="1" t="s">
        <v>9</v>
      </c>
      <c r="F6" s="1" t="s">
        <v>11</v>
      </c>
      <c r="G6" s="1" t="s">
        <v>9</v>
      </c>
      <c r="H6" s="1" t="s">
        <v>11</v>
      </c>
      <c r="I6" s="1" t="s">
        <v>10</v>
      </c>
      <c r="J6" s="1" t="s">
        <v>10</v>
      </c>
      <c r="K6" s="1" t="s">
        <v>8</v>
      </c>
      <c r="L6" s="1" t="s">
        <v>9</v>
      </c>
      <c r="M6" s="1" t="s">
        <v>9</v>
      </c>
      <c r="N6" s="1" t="s">
        <v>8</v>
      </c>
      <c r="O6" s="1" t="s">
        <v>9</v>
      </c>
      <c r="P6" s="1" t="s">
        <v>10</v>
      </c>
      <c r="Q6" s="1" t="s">
        <v>9</v>
      </c>
      <c r="R6" s="1" t="s">
        <v>8</v>
      </c>
      <c r="S6" s="1" t="s">
        <v>9</v>
      </c>
      <c r="T6" s="1" t="s">
        <v>8</v>
      </c>
      <c r="U6" s="1" t="s">
        <v>28</v>
      </c>
      <c r="V6" s="8" t="s">
        <v>29</v>
      </c>
      <c r="W6" s="8" t="s">
        <v>30</v>
      </c>
      <c r="X6" s="1" t="s">
        <v>200</v>
      </c>
      <c r="Y6" s="5">
        <f t="shared" si="1"/>
        <v>0</v>
      </c>
      <c r="Z6" s="5">
        <f t="shared" si="0"/>
        <v>1</v>
      </c>
      <c r="AA6" s="5">
        <f t="shared" si="0"/>
        <v>0</v>
      </c>
      <c r="AB6" s="5">
        <f t="shared" si="0"/>
        <v>0</v>
      </c>
      <c r="AC6" s="5">
        <f t="shared" si="0"/>
        <v>1</v>
      </c>
      <c r="AD6" s="5">
        <f t="shared" si="0"/>
        <v>1</v>
      </c>
      <c r="AE6" s="5">
        <f t="shared" si="0"/>
        <v>1</v>
      </c>
      <c r="AF6" s="5">
        <f t="shared" si="0"/>
        <v>1</v>
      </c>
      <c r="AG6" s="5">
        <f t="shared" si="0"/>
        <v>0</v>
      </c>
      <c r="AH6" s="5">
        <f t="shared" si="0"/>
        <v>1</v>
      </c>
      <c r="AI6" s="5">
        <f t="shared" si="0"/>
        <v>1</v>
      </c>
      <c r="AJ6" s="5">
        <f t="shared" si="0"/>
        <v>0</v>
      </c>
      <c r="AK6" s="5">
        <f t="shared" si="0"/>
        <v>0</v>
      </c>
      <c r="AL6" s="5">
        <f t="shared" si="0"/>
        <v>1</v>
      </c>
      <c r="AM6" s="5">
        <f t="shared" si="0"/>
        <v>0</v>
      </c>
      <c r="AN6" s="5">
        <f t="shared" si="0"/>
        <v>1</v>
      </c>
      <c r="AO6" s="5">
        <f t="shared" si="0"/>
        <v>1</v>
      </c>
    </row>
    <row r="7" spans="1:41" ht="25.5" x14ac:dyDescent="0.2">
      <c r="A7" s="2">
        <v>45384.560237951388</v>
      </c>
      <c r="B7" s="1" t="s">
        <v>31</v>
      </c>
      <c r="C7" s="1" t="s">
        <v>7</v>
      </c>
      <c r="D7" s="1" t="s">
        <v>9</v>
      </c>
      <c r="E7" s="1" t="s">
        <v>9</v>
      </c>
      <c r="F7" s="1" t="s">
        <v>9</v>
      </c>
      <c r="G7" s="1" t="s">
        <v>10</v>
      </c>
      <c r="H7" s="1" t="s">
        <v>10</v>
      </c>
      <c r="I7" s="1" t="s">
        <v>10</v>
      </c>
      <c r="J7" s="1" t="s">
        <v>10</v>
      </c>
      <c r="K7" s="1" t="s">
        <v>10</v>
      </c>
      <c r="L7" s="1" t="s">
        <v>9</v>
      </c>
      <c r="M7" s="1" t="s">
        <v>10</v>
      </c>
      <c r="N7" s="1" t="s">
        <v>9</v>
      </c>
      <c r="O7" s="1" t="s">
        <v>11</v>
      </c>
      <c r="P7" s="1" t="s">
        <v>9</v>
      </c>
      <c r="Q7" s="1" t="s">
        <v>9</v>
      </c>
      <c r="R7" s="1" t="s">
        <v>9</v>
      </c>
      <c r="S7" s="1" t="s">
        <v>10</v>
      </c>
      <c r="T7" s="1" t="s">
        <v>10</v>
      </c>
      <c r="U7" s="1" t="s">
        <v>32</v>
      </c>
      <c r="V7" s="20" t="s">
        <v>33</v>
      </c>
      <c r="W7" s="8" t="s">
        <v>34</v>
      </c>
      <c r="X7" s="1" t="s">
        <v>201</v>
      </c>
      <c r="Y7" s="5">
        <f t="shared" si="1"/>
        <v>0</v>
      </c>
      <c r="Z7" s="5">
        <f t="shared" si="0"/>
        <v>1</v>
      </c>
      <c r="AA7" s="5">
        <f t="shared" si="0"/>
        <v>1</v>
      </c>
      <c r="AB7" s="5">
        <f t="shared" si="0"/>
        <v>1</v>
      </c>
      <c r="AC7" s="5">
        <f t="shared" si="0"/>
        <v>1</v>
      </c>
      <c r="AD7" s="5">
        <f t="shared" si="0"/>
        <v>1</v>
      </c>
      <c r="AE7" s="5">
        <f t="shared" si="0"/>
        <v>1</v>
      </c>
      <c r="AF7" s="5">
        <f t="shared" si="0"/>
        <v>1</v>
      </c>
      <c r="AG7" s="5">
        <f t="shared" si="0"/>
        <v>0</v>
      </c>
      <c r="AH7" s="5">
        <f t="shared" si="0"/>
        <v>1</v>
      </c>
      <c r="AI7" s="5">
        <f t="shared" si="0"/>
        <v>0</v>
      </c>
      <c r="AJ7" s="5">
        <f t="shared" si="0"/>
        <v>1</v>
      </c>
      <c r="AK7" s="5">
        <f t="shared" si="0"/>
        <v>0</v>
      </c>
      <c r="AL7" s="5">
        <f t="shared" si="0"/>
        <v>0</v>
      </c>
      <c r="AM7" s="5">
        <f t="shared" si="0"/>
        <v>0</v>
      </c>
      <c r="AN7" s="5">
        <f t="shared" si="0"/>
        <v>1</v>
      </c>
      <c r="AO7" s="5">
        <f t="shared" si="0"/>
        <v>0</v>
      </c>
    </row>
    <row r="8" spans="1:41" ht="38.25" x14ac:dyDescent="0.2">
      <c r="A8" s="2">
        <v>45384.584233449074</v>
      </c>
      <c r="B8" s="1" t="s">
        <v>35</v>
      </c>
      <c r="C8" s="1" t="s">
        <v>7</v>
      </c>
      <c r="D8" s="1" t="s">
        <v>9</v>
      </c>
      <c r="E8" s="1" t="s">
        <v>10</v>
      </c>
      <c r="F8" s="1" t="s">
        <v>10</v>
      </c>
      <c r="G8" s="1" t="s">
        <v>10</v>
      </c>
      <c r="H8" s="1" t="s">
        <v>10</v>
      </c>
      <c r="I8" s="1" t="s">
        <v>10</v>
      </c>
      <c r="J8" s="1" t="s">
        <v>9</v>
      </c>
      <c r="K8" s="1" t="s">
        <v>10</v>
      </c>
      <c r="L8" s="1" t="s">
        <v>10</v>
      </c>
      <c r="M8" s="1" t="s">
        <v>10</v>
      </c>
      <c r="N8" s="1" t="s">
        <v>10</v>
      </c>
      <c r="O8" s="1" t="s">
        <v>10</v>
      </c>
      <c r="P8" s="1" t="s">
        <v>10</v>
      </c>
      <c r="Q8" s="1" t="s">
        <v>10</v>
      </c>
      <c r="R8" s="1" t="s">
        <v>10</v>
      </c>
      <c r="S8" s="1" t="s">
        <v>10</v>
      </c>
      <c r="T8" s="1" t="s">
        <v>10</v>
      </c>
      <c r="U8" s="1" t="s">
        <v>36</v>
      </c>
      <c r="V8" s="8" t="s">
        <v>37</v>
      </c>
      <c r="W8" s="8" t="s">
        <v>38</v>
      </c>
      <c r="X8" s="1" t="s">
        <v>202</v>
      </c>
      <c r="Y8" s="5">
        <f t="shared" si="1"/>
        <v>1</v>
      </c>
      <c r="Z8" s="5">
        <f t="shared" si="0"/>
        <v>1</v>
      </c>
      <c r="AA8" s="5">
        <f t="shared" si="0"/>
        <v>1</v>
      </c>
      <c r="AB8" s="5">
        <f t="shared" si="0"/>
        <v>1</v>
      </c>
      <c r="AC8" s="5">
        <f t="shared" si="0"/>
        <v>1</v>
      </c>
      <c r="AD8" s="5">
        <f t="shared" si="0"/>
        <v>1</v>
      </c>
      <c r="AE8" s="5">
        <f t="shared" si="0"/>
        <v>1</v>
      </c>
      <c r="AF8" s="5">
        <f t="shared" si="0"/>
        <v>1</v>
      </c>
      <c r="AG8" s="5">
        <f t="shared" si="0"/>
        <v>1</v>
      </c>
      <c r="AH8" s="5">
        <f t="shared" si="0"/>
        <v>1</v>
      </c>
      <c r="AI8" s="5">
        <f t="shared" si="0"/>
        <v>1</v>
      </c>
      <c r="AJ8" s="5">
        <f t="shared" si="0"/>
        <v>1</v>
      </c>
      <c r="AK8" s="5">
        <f t="shared" si="0"/>
        <v>1</v>
      </c>
      <c r="AL8" s="5">
        <f t="shared" si="0"/>
        <v>1</v>
      </c>
      <c r="AM8" s="5">
        <f t="shared" si="0"/>
        <v>1</v>
      </c>
      <c r="AN8" s="5">
        <f t="shared" si="0"/>
        <v>1</v>
      </c>
      <c r="AO8" s="5">
        <f t="shared" si="0"/>
        <v>1</v>
      </c>
    </row>
    <row r="9" spans="1:41" ht="12.75" x14ac:dyDescent="0.2">
      <c r="A9" s="2">
        <v>45384.624147592593</v>
      </c>
      <c r="B9" s="1" t="s">
        <v>39</v>
      </c>
      <c r="C9" s="1" t="s">
        <v>7</v>
      </c>
      <c r="D9" s="1" t="s">
        <v>9</v>
      </c>
      <c r="E9" s="1" t="s">
        <v>10</v>
      </c>
      <c r="F9" s="1" t="s">
        <v>8</v>
      </c>
      <c r="G9" s="1" t="s">
        <v>9</v>
      </c>
      <c r="H9" s="1" t="s">
        <v>9</v>
      </c>
      <c r="I9" s="1" t="s">
        <v>8</v>
      </c>
      <c r="J9" s="1" t="s">
        <v>10</v>
      </c>
      <c r="K9" s="1" t="s">
        <v>9</v>
      </c>
      <c r="L9" s="1" t="s">
        <v>9</v>
      </c>
      <c r="M9" s="1" t="s">
        <v>9</v>
      </c>
      <c r="N9" s="1" t="s">
        <v>9</v>
      </c>
      <c r="O9" s="1" t="s">
        <v>9</v>
      </c>
      <c r="P9" s="1" t="s">
        <v>9</v>
      </c>
      <c r="Q9" s="1" t="s">
        <v>10</v>
      </c>
      <c r="R9" s="1" t="s">
        <v>9</v>
      </c>
      <c r="S9" s="1" t="s">
        <v>9</v>
      </c>
      <c r="T9" s="1" t="s">
        <v>9</v>
      </c>
      <c r="U9" s="1" t="s">
        <v>36</v>
      </c>
      <c r="V9" s="8" t="s">
        <v>40</v>
      </c>
      <c r="W9" s="8" t="s">
        <v>41</v>
      </c>
      <c r="X9" s="1" t="s">
        <v>197</v>
      </c>
      <c r="Y9" s="5">
        <f t="shared" si="1"/>
        <v>1</v>
      </c>
      <c r="Z9" s="5">
        <f t="shared" si="0"/>
        <v>1</v>
      </c>
      <c r="AA9" s="5">
        <f t="shared" si="0"/>
        <v>1</v>
      </c>
      <c r="AB9" s="5">
        <f t="shared" si="0"/>
        <v>1</v>
      </c>
      <c r="AC9" s="5">
        <f t="shared" si="0"/>
        <v>1</v>
      </c>
      <c r="AD9" s="5">
        <f t="shared" si="0"/>
        <v>1</v>
      </c>
      <c r="AE9" s="5">
        <f t="shared" si="0"/>
        <v>1</v>
      </c>
      <c r="AF9" s="5">
        <f t="shared" si="0"/>
        <v>1</v>
      </c>
      <c r="AG9" s="5">
        <f t="shared" si="0"/>
        <v>1</v>
      </c>
      <c r="AH9" s="5">
        <f t="shared" si="0"/>
        <v>1</v>
      </c>
      <c r="AI9" s="5">
        <f t="shared" si="0"/>
        <v>1</v>
      </c>
      <c r="AJ9" s="5">
        <f t="shared" si="0"/>
        <v>1</v>
      </c>
      <c r="AK9" s="5">
        <f t="shared" si="0"/>
        <v>1</v>
      </c>
      <c r="AL9" s="5">
        <f t="shared" si="0"/>
        <v>1</v>
      </c>
      <c r="AM9" s="5">
        <f t="shared" si="0"/>
        <v>1</v>
      </c>
      <c r="AN9" s="5">
        <f t="shared" si="0"/>
        <v>1</v>
      </c>
      <c r="AO9" s="5">
        <f t="shared" si="0"/>
        <v>1</v>
      </c>
    </row>
    <row r="10" spans="1:41" ht="63.75" x14ac:dyDescent="0.2">
      <c r="A10" s="2">
        <v>45384.650173518516</v>
      </c>
      <c r="B10" s="1" t="s">
        <v>42</v>
      </c>
      <c r="C10" s="1" t="s">
        <v>7</v>
      </c>
      <c r="D10" s="1" t="s">
        <v>9</v>
      </c>
      <c r="E10" s="1" t="s">
        <v>8</v>
      </c>
      <c r="F10" s="1" t="s">
        <v>8</v>
      </c>
      <c r="G10" s="1" t="s">
        <v>10</v>
      </c>
      <c r="H10" s="1" t="s">
        <v>9</v>
      </c>
      <c r="I10" s="1" t="s">
        <v>10</v>
      </c>
      <c r="J10" s="1" t="s">
        <v>9</v>
      </c>
      <c r="K10" s="1" t="s">
        <v>8</v>
      </c>
      <c r="L10" s="1" t="s">
        <v>9</v>
      </c>
      <c r="M10" s="1" t="s">
        <v>10</v>
      </c>
      <c r="N10" s="1" t="s">
        <v>8</v>
      </c>
      <c r="O10" s="1" t="s">
        <v>8</v>
      </c>
      <c r="P10" s="1" t="s">
        <v>9</v>
      </c>
      <c r="Q10" s="1" t="s">
        <v>9</v>
      </c>
      <c r="R10" s="1" t="s">
        <v>9</v>
      </c>
      <c r="S10" s="1" t="s">
        <v>8</v>
      </c>
      <c r="T10" s="1" t="s">
        <v>8</v>
      </c>
      <c r="U10" s="1" t="s">
        <v>43</v>
      </c>
      <c r="V10" s="8" t="s">
        <v>44</v>
      </c>
      <c r="W10" s="8" t="s">
        <v>45</v>
      </c>
      <c r="Y10" s="5">
        <f t="shared" si="1"/>
        <v>0</v>
      </c>
      <c r="Z10" s="5">
        <f t="shared" si="0"/>
        <v>1</v>
      </c>
      <c r="AA10" s="5">
        <f t="shared" si="0"/>
        <v>0</v>
      </c>
      <c r="AB10" s="5">
        <f t="shared" si="0"/>
        <v>1</v>
      </c>
      <c r="AC10" s="5">
        <f t="shared" si="0"/>
        <v>1</v>
      </c>
      <c r="AD10" s="5">
        <f t="shared" si="0"/>
        <v>1</v>
      </c>
      <c r="AE10" s="5">
        <f t="shared" si="0"/>
        <v>0</v>
      </c>
      <c r="AF10" s="5">
        <f t="shared" si="0"/>
        <v>1</v>
      </c>
      <c r="AG10" s="5">
        <f t="shared" si="0"/>
        <v>0</v>
      </c>
      <c r="AH10" s="5">
        <f t="shared" si="0"/>
        <v>1</v>
      </c>
      <c r="AI10" s="5">
        <f t="shared" si="0"/>
        <v>1</v>
      </c>
      <c r="AJ10" s="5">
        <f t="shared" si="0"/>
        <v>1</v>
      </c>
      <c r="AK10" s="5">
        <f t="shared" si="0"/>
        <v>0</v>
      </c>
      <c r="AL10" s="5">
        <f t="shared" si="0"/>
        <v>1</v>
      </c>
      <c r="AM10" s="5">
        <f t="shared" si="0"/>
        <v>0</v>
      </c>
      <c r="AN10" s="5">
        <f t="shared" si="0"/>
        <v>1</v>
      </c>
      <c r="AO10" s="5">
        <f t="shared" si="0"/>
        <v>0</v>
      </c>
    </row>
    <row r="11" spans="1:41" ht="63.75" x14ac:dyDescent="0.2">
      <c r="A11" s="2">
        <v>45384.721211516204</v>
      </c>
      <c r="B11" s="1" t="s">
        <v>46</v>
      </c>
      <c r="C11" s="1" t="s">
        <v>7</v>
      </c>
      <c r="D11" s="1" t="s">
        <v>9</v>
      </c>
      <c r="E11" s="1" t="s">
        <v>10</v>
      </c>
      <c r="F11" s="1" t="s">
        <v>10</v>
      </c>
      <c r="G11" s="1" t="s">
        <v>10</v>
      </c>
      <c r="H11" s="1" t="s">
        <v>10</v>
      </c>
      <c r="I11" s="1" t="s">
        <v>10</v>
      </c>
      <c r="J11" s="1" t="s">
        <v>10</v>
      </c>
      <c r="K11" s="1" t="s">
        <v>10</v>
      </c>
      <c r="L11" s="1" t="s">
        <v>10</v>
      </c>
      <c r="M11" s="1" t="s">
        <v>10</v>
      </c>
      <c r="N11" s="1" t="s">
        <v>9</v>
      </c>
      <c r="O11" s="1" t="s">
        <v>10</v>
      </c>
      <c r="P11" s="1" t="s">
        <v>10</v>
      </c>
      <c r="Q11" s="1" t="s">
        <v>9</v>
      </c>
      <c r="R11" s="1" t="s">
        <v>10</v>
      </c>
      <c r="S11" s="1" t="s">
        <v>10</v>
      </c>
      <c r="T11" s="1" t="s">
        <v>10</v>
      </c>
      <c r="U11" s="1" t="s">
        <v>47</v>
      </c>
      <c r="V11" s="8" t="s">
        <v>48</v>
      </c>
      <c r="W11" s="8" t="s">
        <v>49</v>
      </c>
      <c r="Y11" s="5">
        <f t="shared" si="1"/>
        <v>0</v>
      </c>
      <c r="Z11" s="5">
        <f t="shared" si="0"/>
        <v>1</v>
      </c>
      <c r="AA11" s="5">
        <f t="shared" si="0"/>
        <v>1</v>
      </c>
      <c r="AB11" s="5">
        <f t="shared" si="0"/>
        <v>1</v>
      </c>
      <c r="AC11" s="5">
        <f t="shared" si="0"/>
        <v>1</v>
      </c>
      <c r="AD11" s="5">
        <f t="shared" si="0"/>
        <v>1</v>
      </c>
      <c r="AE11" s="5">
        <f t="shared" si="0"/>
        <v>0</v>
      </c>
      <c r="AF11" s="5">
        <f t="shared" si="0"/>
        <v>1</v>
      </c>
      <c r="AG11" s="5">
        <f t="shared" si="0"/>
        <v>1</v>
      </c>
      <c r="AH11" s="5">
        <f t="shared" si="0"/>
        <v>1</v>
      </c>
      <c r="AI11" s="5">
        <f t="shared" si="0"/>
        <v>1</v>
      </c>
      <c r="AJ11" s="5">
        <f t="shared" si="0"/>
        <v>0</v>
      </c>
      <c r="AK11" s="5">
        <f t="shared" si="0"/>
        <v>0</v>
      </c>
      <c r="AL11" s="5">
        <f t="shared" si="0"/>
        <v>0</v>
      </c>
      <c r="AM11" s="5">
        <f t="shared" si="0"/>
        <v>0</v>
      </c>
      <c r="AN11" s="5">
        <f t="shared" si="0"/>
        <v>1</v>
      </c>
      <c r="AO11" s="5">
        <f t="shared" si="0"/>
        <v>0</v>
      </c>
    </row>
    <row r="12" spans="1:41" ht="25.5" x14ac:dyDescent="0.2">
      <c r="A12" s="2">
        <v>45385.301739571762</v>
      </c>
      <c r="B12" s="1" t="s">
        <v>50</v>
      </c>
      <c r="C12" s="1" t="s">
        <v>7</v>
      </c>
      <c r="D12" s="1" t="s">
        <v>9</v>
      </c>
      <c r="E12" s="1" t="s">
        <v>8</v>
      </c>
      <c r="F12" s="1" t="s">
        <v>9</v>
      </c>
      <c r="G12" s="1" t="s">
        <v>9</v>
      </c>
      <c r="H12" s="1" t="s">
        <v>9</v>
      </c>
      <c r="I12" s="1" t="s">
        <v>9</v>
      </c>
      <c r="J12" s="1" t="s">
        <v>10</v>
      </c>
      <c r="K12" s="1" t="s">
        <v>9</v>
      </c>
      <c r="L12" s="1" t="s">
        <v>10</v>
      </c>
      <c r="M12" s="1" t="s">
        <v>10</v>
      </c>
      <c r="N12" s="1" t="s">
        <v>10</v>
      </c>
      <c r="O12" s="1" t="s">
        <v>10</v>
      </c>
      <c r="P12" s="1" t="s">
        <v>11</v>
      </c>
      <c r="Q12" s="1" t="s">
        <v>10</v>
      </c>
      <c r="R12" s="1" t="s">
        <v>10</v>
      </c>
      <c r="S12" s="1" t="s">
        <v>9</v>
      </c>
      <c r="T12" s="1" t="s">
        <v>9</v>
      </c>
      <c r="U12" s="1" t="s">
        <v>51</v>
      </c>
      <c r="V12" s="20" t="s">
        <v>52</v>
      </c>
      <c r="W12" s="8" t="s">
        <v>53</v>
      </c>
      <c r="Y12" s="5">
        <f t="shared" si="1"/>
        <v>0</v>
      </c>
      <c r="Z12" s="5">
        <f t="shared" si="0"/>
        <v>0</v>
      </c>
      <c r="AA12" s="5">
        <f t="shared" si="0"/>
        <v>0</v>
      </c>
      <c r="AB12" s="5">
        <f t="shared" si="0"/>
        <v>1</v>
      </c>
      <c r="AC12" s="5">
        <f t="shared" si="0"/>
        <v>1</v>
      </c>
      <c r="AD12" s="5">
        <f t="shared" si="0"/>
        <v>1</v>
      </c>
      <c r="AE12" s="5">
        <f t="shared" si="0"/>
        <v>0</v>
      </c>
      <c r="AF12" s="5">
        <f t="shared" si="0"/>
        <v>1</v>
      </c>
      <c r="AG12" s="5">
        <f t="shared" si="0"/>
        <v>0</v>
      </c>
      <c r="AH12" s="5">
        <f t="shared" si="0"/>
        <v>1</v>
      </c>
      <c r="AI12" s="5">
        <f t="shared" si="0"/>
        <v>1</v>
      </c>
      <c r="AJ12" s="5">
        <f t="shared" si="0"/>
        <v>1</v>
      </c>
      <c r="AK12" s="5">
        <f t="shared" si="0"/>
        <v>0</v>
      </c>
      <c r="AL12" s="5">
        <f t="shared" si="0"/>
        <v>1</v>
      </c>
      <c r="AM12" s="5">
        <f t="shared" si="0"/>
        <v>1</v>
      </c>
      <c r="AN12" s="5">
        <f t="shared" si="0"/>
        <v>1</v>
      </c>
      <c r="AO12" s="5">
        <f t="shared" si="0"/>
        <v>0</v>
      </c>
    </row>
    <row r="13" spans="1:41" ht="25.5" x14ac:dyDescent="0.2">
      <c r="A13" s="2">
        <v>45385.311384710643</v>
      </c>
      <c r="B13" s="1" t="s">
        <v>54</v>
      </c>
      <c r="C13" s="1" t="s">
        <v>7</v>
      </c>
      <c r="D13" s="1" t="s">
        <v>10</v>
      </c>
      <c r="E13" s="1" t="s">
        <v>10</v>
      </c>
      <c r="F13" s="1" t="s">
        <v>10</v>
      </c>
      <c r="G13" s="1" t="s">
        <v>10</v>
      </c>
      <c r="H13" s="1" t="s">
        <v>10</v>
      </c>
      <c r="I13" s="1" t="s">
        <v>10</v>
      </c>
      <c r="J13" s="1" t="s">
        <v>10</v>
      </c>
      <c r="K13" s="1" t="s">
        <v>10</v>
      </c>
      <c r="L13" s="1" t="s">
        <v>10</v>
      </c>
      <c r="M13" s="1" t="s">
        <v>10</v>
      </c>
      <c r="N13" s="1" t="s">
        <v>10</v>
      </c>
      <c r="O13" s="1" t="s">
        <v>10</v>
      </c>
      <c r="P13" s="1" t="s">
        <v>10</v>
      </c>
      <c r="Q13" s="1" t="s">
        <v>10</v>
      </c>
      <c r="R13" s="1" t="s">
        <v>10</v>
      </c>
      <c r="S13" s="1" t="s">
        <v>10</v>
      </c>
      <c r="T13" s="1" t="s">
        <v>10</v>
      </c>
      <c r="U13" s="1" t="s">
        <v>55</v>
      </c>
      <c r="V13" s="8" t="s">
        <v>56</v>
      </c>
      <c r="W13" s="8" t="s">
        <v>57</v>
      </c>
      <c r="X13" s="1" t="s">
        <v>207</v>
      </c>
      <c r="Y13" s="5">
        <f t="shared" si="1"/>
        <v>1</v>
      </c>
      <c r="Z13" s="5">
        <f t="shared" si="0"/>
        <v>1</v>
      </c>
      <c r="AA13" s="5">
        <f t="shared" si="0"/>
        <v>1</v>
      </c>
      <c r="AB13" s="5">
        <f t="shared" si="0"/>
        <v>1</v>
      </c>
      <c r="AC13" s="5">
        <f t="shared" si="0"/>
        <v>0</v>
      </c>
      <c r="AD13" s="5">
        <f t="shared" si="0"/>
        <v>1</v>
      </c>
      <c r="AE13" s="5">
        <f t="shared" si="0"/>
        <v>0</v>
      </c>
      <c r="AF13" s="5">
        <f t="shared" si="0"/>
        <v>1</v>
      </c>
      <c r="AG13" s="5">
        <f t="shared" si="0"/>
        <v>0</v>
      </c>
      <c r="AH13" s="5">
        <f t="shared" si="0"/>
        <v>0</v>
      </c>
      <c r="AI13" s="5">
        <f t="shared" si="0"/>
        <v>0</v>
      </c>
      <c r="AJ13" s="5">
        <f t="shared" si="0"/>
        <v>1</v>
      </c>
      <c r="AK13" s="5">
        <f t="shared" si="0"/>
        <v>0</v>
      </c>
      <c r="AL13" s="5">
        <f t="shared" si="0"/>
        <v>1</v>
      </c>
      <c r="AM13" s="5">
        <f t="shared" si="0"/>
        <v>1</v>
      </c>
      <c r="AN13" s="5">
        <f t="shared" si="0"/>
        <v>1</v>
      </c>
      <c r="AO13" s="5">
        <f t="shared" si="0"/>
        <v>0</v>
      </c>
    </row>
    <row r="14" spans="1:41" ht="38.25" x14ac:dyDescent="0.2">
      <c r="A14" s="2">
        <v>45385.501990092591</v>
      </c>
      <c r="B14" s="1" t="s">
        <v>58</v>
      </c>
      <c r="C14" s="1" t="s">
        <v>7</v>
      </c>
      <c r="D14" s="1" t="s">
        <v>9</v>
      </c>
      <c r="E14" s="1" t="s">
        <v>10</v>
      </c>
      <c r="F14" s="1" t="s">
        <v>10</v>
      </c>
      <c r="G14" s="1" t="s">
        <v>10</v>
      </c>
      <c r="H14" s="1" t="s">
        <v>10</v>
      </c>
      <c r="I14" s="1" t="s">
        <v>9</v>
      </c>
      <c r="J14" s="1" t="s">
        <v>10</v>
      </c>
      <c r="K14" s="1" t="s">
        <v>10</v>
      </c>
      <c r="L14" s="1" t="s">
        <v>9</v>
      </c>
      <c r="M14" s="1" t="s">
        <v>10</v>
      </c>
      <c r="N14" s="1" t="s">
        <v>10</v>
      </c>
      <c r="O14" s="1" t="s">
        <v>9</v>
      </c>
      <c r="P14" s="1" t="s">
        <v>8</v>
      </c>
      <c r="Q14" s="1" t="s">
        <v>9</v>
      </c>
      <c r="R14" s="1" t="s">
        <v>10</v>
      </c>
      <c r="S14" s="1" t="s">
        <v>10</v>
      </c>
      <c r="T14" s="1" t="s">
        <v>10</v>
      </c>
      <c r="U14" s="1" t="s">
        <v>59</v>
      </c>
      <c r="V14" s="8" t="s">
        <v>60</v>
      </c>
      <c r="W14" s="8" t="s">
        <v>61</v>
      </c>
      <c r="Y14" s="5">
        <f t="shared" si="1"/>
        <v>0</v>
      </c>
      <c r="Z14" s="5">
        <f t="shared" si="0"/>
        <v>1</v>
      </c>
      <c r="AA14" s="5">
        <f t="shared" si="0"/>
        <v>1</v>
      </c>
      <c r="AB14" s="5">
        <f t="shared" si="0"/>
        <v>0</v>
      </c>
      <c r="AC14" s="5">
        <f t="shared" si="0"/>
        <v>1</v>
      </c>
      <c r="AD14" s="5">
        <f t="shared" si="0"/>
        <v>1</v>
      </c>
      <c r="AE14" s="5">
        <f t="shared" si="0"/>
        <v>1</v>
      </c>
      <c r="AF14" s="5">
        <f t="shared" si="0"/>
        <v>1</v>
      </c>
      <c r="AG14" s="5">
        <f t="shared" si="0"/>
        <v>1</v>
      </c>
      <c r="AH14" s="5">
        <f t="shared" si="0"/>
        <v>1</v>
      </c>
      <c r="AI14" s="5">
        <f t="shared" si="0"/>
        <v>1</v>
      </c>
      <c r="AJ14" s="5">
        <f t="shared" si="0"/>
        <v>0</v>
      </c>
      <c r="AK14" s="5">
        <f t="shared" si="0"/>
        <v>0</v>
      </c>
      <c r="AL14" s="5">
        <f t="shared" si="0"/>
        <v>0</v>
      </c>
      <c r="AM14" s="5">
        <f t="shared" si="0"/>
        <v>0</v>
      </c>
      <c r="AN14" s="5">
        <f t="shared" si="0"/>
        <v>1</v>
      </c>
      <c r="AO14" s="5">
        <f t="shared" si="0"/>
        <v>0</v>
      </c>
    </row>
    <row r="15" spans="1:41" ht="25.5" x14ac:dyDescent="0.2">
      <c r="A15" s="2">
        <v>45386.393040567127</v>
      </c>
      <c r="B15" s="1" t="s">
        <v>62</v>
      </c>
      <c r="C15" s="1" t="s">
        <v>7</v>
      </c>
      <c r="D15" s="1" t="s">
        <v>9</v>
      </c>
      <c r="E15" s="1" t="s">
        <v>8</v>
      </c>
      <c r="F15" s="1" t="s">
        <v>9</v>
      </c>
      <c r="G15" s="1" t="s">
        <v>9</v>
      </c>
      <c r="H15" s="1" t="s">
        <v>8</v>
      </c>
      <c r="I15" s="1" t="s">
        <v>9</v>
      </c>
      <c r="J15" s="1" t="s">
        <v>10</v>
      </c>
      <c r="K15" s="1" t="s">
        <v>9</v>
      </c>
      <c r="L15" s="1" t="s">
        <v>9</v>
      </c>
      <c r="M15" s="1" t="s">
        <v>9</v>
      </c>
      <c r="N15" s="1" t="s">
        <v>8</v>
      </c>
      <c r="O15" s="1" t="s">
        <v>10</v>
      </c>
      <c r="P15" s="1" t="s">
        <v>8</v>
      </c>
      <c r="Q15" s="1" t="s">
        <v>9</v>
      </c>
      <c r="R15" s="1" t="s">
        <v>9</v>
      </c>
      <c r="S15" s="1" t="s">
        <v>9</v>
      </c>
      <c r="T15" s="1" t="s">
        <v>9</v>
      </c>
      <c r="U15" s="1" t="s">
        <v>63</v>
      </c>
      <c r="V15" s="8" t="s">
        <v>64</v>
      </c>
      <c r="W15" s="8" t="s">
        <v>65</v>
      </c>
      <c r="Y15" s="5">
        <f t="shared" si="1"/>
        <v>1</v>
      </c>
      <c r="Z15" s="5">
        <f t="shared" si="0"/>
        <v>1</v>
      </c>
      <c r="AA15" s="5">
        <f t="shared" si="0"/>
        <v>0</v>
      </c>
      <c r="AB15" s="5">
        <f t="shared" si="0"/>
        <v>1</v>
      </c>
      <c r="AC15" s="5">
        <f t="shared" si="0"/>
        <v>1</v>
      </c>
      <c r="AD15" s="5">
        <f t="shared" si="0"/>
        <v>1</v>
      </c>
      <c r="AE15" s="5">
        <f t="shared" si="0"/>
        <v>0</v>
      </c>
      <c r="AF15" s="5">
        <f t="shared" si="0"/>
        <v>0</v>
      </c>
      <c r="AG15" s="5">
        <f t="shared" si="0"/>
        <v>1</v>
      </c>
      <c r="AH15" s="5">
        <f t="shared" si="0"/>
        <v>0</v>
      </c>
      <c r="AI15" s="5">
        <f t="shared" si="0"/>
        <v>1</v>
      </c>
      <c r="AJ15" s="5">
        <f t="shared" si="0"/>
        <v>1</v>
      </c>
      <c r="AK15" s="5">
        <f t="shared" si="0"/>
        <v>0</v>
      </c>
      <c r="AL15" s="5">
        <f t="shared" si="0"/>
        <v>1</v>
      </c>
      <c r="AM15" s="5">
        <f t="shared" si="0"/>
        <v>0</v>
      </c>
      <c r="AN15" s="5">
        <f t="shared" si="0"/>
        <v>1</v>
      </c>
      <c r="AO15" s="5">
        <f t="shared" si="0"/>
        <v>0</v>
      </c>
    </row>
    <row r="16" spans="1:41" ht="51" x14ac:dyDescent="0.2">
      <c r="A16" s="2">
        <v>45386.668162175927</v>
      </c>
      <c r="B16" s="1" t="s">
        <v>66</v>
      </c>
      <c r="C16" s="1" t="s">
        <v>7</v>
      </c>
      <c r="D16" s="1" t="s">
        <v>9</v>
      </c>
      <c r="E16" s="1" t="s">
        <v>8</v>
      </c>
      <c r="F16" s="1" t="s">
        <v>9</v>
      </c>
      <c r="G16" s="1" t="s">
        <v>11</v>
      </c>
      <c r="H16" s="1" t="s">
        <v>9</v>
      </c>
      <c r="I16" s="1" t="s">
        <v>11</v>
      </c>
      <c r="J16" s="1" t="s">
        <v>8</v>
      </c>
      <c r="K16" s="1" t="s">
        <v>9</v>
      </c>
      <c r="L16" s="1" t="s">
        <v>8</v>
      </c>
      <c r="M16" s="1" t="s">
        <v>10</v>
      </c>
      <c r="N16" s="1" t="s">
        <v>9</v>
      </c>
      <c r="O16" s="1" t="s">
        <v>11</v>
      </c>
      <c r="P16" s="1" t="s">
        <v>11</v>
      </c>
      <c r="Q16" s="1" t="s">
        <v>11</v>
      </c>
      <c r="R16" s="1" t="s">
        <v>11</v>
      </c>
      <c r="S16" s="1" t="s">
        <v>11</v>
      </c>
      <c r="T16" s="1" t="s">
        <v>11</v>
      </c>
      <c r="U16" s="1" t="s">
        <v>67</v>
      </c>
      <c r="V16" s="8" t="s">
        <v>68</v>
      </c>
      <c r="W16" s="8" t="s">
        <v>69</v>
      </c>
      <c r="Y16" s="5">
        <f t="shared" si="1"/>
        <v>0</v>
      </c>
      <c r="Z16" s="5">
        <f t="shared" si="0"/>
        <v>1</v>
      </c>
      <c r="AA16" s="5">
        <f t="shared" si="0"/>
        <v>0</v>
      </c>
      <c r="AB16" s="5">
        <f t="shared" si="0"/>
        <v>1</v>
      </c>
      <c r="AC16" s="5">
        <f t="shared" si="0"/>
        <v>0</v>
      </c>
      <c r="AD16" s="5">
        <f t="shared" si="0"/>
        <v>1</v>
      </c>
      <c r="AE16" s="5">
        <f t="shared" si="0"/>
        <v>0</v>
      </c>
      <c r="AF16" s="5">
        <f t="shared" si="0"/>
        <v>0</v>
      </c>
      <c r="AG16" s="5">
        <f t="shared" si="0"/>
        <v>1</v>
      </c>
      <c r="AH16" s="5">
        <f t="shared" si="0"/>
        <v>1</v>
      </c>
      <c r="AI16" s="5">
        <f t="shared" si="0"/>
        <v>1</v>
      </c>
      <c r="AJ16" s="5">
        <f t="shared" si="0"/>
        <v>1</v>
      </c>
      <c r="AK16" s="5">
        <f t="shared" si="0"/>
        <v>0</v>
      </c>
      <c r="AL16" s="5">
        <f t="shared" si="0"/>
        <v>1</v>
      </c>
      <c r="AM16" s="5">
        <f t="shared" si="0"/>
        <v>0</v>
      </c>
      <c r="AN16" s="5">
        <f t="shared" si="0"/>
        <v>1</v>
      </c>
      <c r="AO16" s="5">
        <f t="shared" si="0"/>
        <v>1</v>
      </c>
    </row>
    <row r="17" spans="1:41" ht="25.5" x14ac:dyDescent="0.2">
      <c r="A17" s="2">
        <v>45390.566657708332</v>
      </c>
      <c r="B17" s="1" t="s">
        <v>70</v>
      </c>
      <c r="C17" s="1" t="s">
        <v>7</v>
      </c>
      <c r="D17" s="1" t="s">
        <v>9</v>
      </c>
      <c r="E17" s="1" t="s">
        <v>9</v>
      </c>
      <c r="F17" s="1" t="s">
        <v>9</v>
      </c>
      <c r="G17" s="1" t="s">
        <v>10</v>
      </c>
      <c r="H17" s="1" t="s">
        <v>10</v>
      </c>
      <c r="I17" s="1" t="s">
        <v>10</v>
      </c>
      <c r="J17" s="1" t="s">
        <v>8</v>
      </c>
      <c r="K17" s="1" t="s">
        <v>10</v>
      </c>
      <c r="L17" s="1" t="s">
        <v>9</v>
      </c>
      <c r="M17" s="1" t="s">
        <v>10</v>
      </c>
      <c r="N17" s="1" t="s">
        <v>9</v>
      </c>
      <c r="O17" s="1" t="s">
        <v>10</v>
      </c>
      <c r="P17" s="1" t="s">
        <v>10</v>
      </c>
      <c r="Q17" s="1" t="s">
        <v>9</v>
      </c>
      <c r="R17" s="1" t="s">
        <v>10</v>
      </c>
      <c r="S17" s="1" t="s">
        <v>10</v>
      </c>
      <c r="T17" s="1" t="s">
        <v>10</v>
      </c>
      <c r="U17" s="1" t="s">
        <v>71</v>
      </c>
      <c r="V17" s="8" t="s">
        <v>72</v>
      </c>
      <c r="W17" s="8" t="s">
        <v>73</v>
      </c>
      <c r="Y17" s="5">
        <f t="shared" si="1"/>
        <v>0</v>
      </c>
      <c r="Z17" s="5">
        <f t="shared" si="0"/>
        <v>1</v>
      </c>
      <c r="AA17" s="5">
        <f t="shared" si="0"/>
        <v>1</v>
      </c>
      <c r="AB17" s="5">
        <f t="shared" si="0"/>
        <v>1</v>
      </c>
      <c r="AC17" s="5">
        <f t="shared" si="0"/>
        <v>1</v>
      </c>
      <c r="AD17" s="5">
        <f t="shared" si="0"/>
        <v>0</v>
      </c>
      <c r="AE17" s="5">
        <f t="shared" si="0"/>
        <v>0</v>
      </c>
      <c r="AF17" s="5">
        <f t="shared" si="0"/>
        <v>1</v>
      </c>
      <c r="AG17" s="5">
        <f t="shared" si="0"/>
        <v>0</v>
      </c>
      <c r="AH17" s="5">
        <f t="shared" si="0"/>
        <v>1</v>
      </c>
      <c r="AI17" s="5">
        <f t="shared" si="0"/>
        <v>0</v>
      </c>
      <c r="AJ17" s="5">
        <f t="shared" si="0"/>
        <v>1</v>
      </c>
      <c r="AK17" s="5">
        <f t="shared" si="0"/>
        <v>0</v>
      </c>
      <c r="AL17" s="5">
        <f t="shared" si="0"/>
        <v>1</v>
      </c>
      <c r="AM17" s="5">
        <f t="shared" si="0"/>
        <v>0</v>
      </c>
      <c r="AN17" s="5">
        <f t="shared" si="0"/>
        <v>1</v>
      </c>
      <c r="AO17" s="5">
        <f t="shared" ref="Z17:AO29" si="2">COUNTIF($U17,"*"&amp;AO$1&amp;"*")</f>
        <v>1</v>
      </c>
    </row>
    <row r="18" spans="1:41" ht="25.5" x14ac:dyDescent="0.2">
      <c r="A18" s="2">
        <v>45390.603065636577</v>
      </c>
      <c r="B18" s="1" t="s">
        <v>74</v>
      </c>
      <c r="C18" s="1" t="s">
        <v>7</v>
      </c>
      <c r="D18" s="1" t="s">
        <v>10</v>
      </c>
      <c r="E18" s="1" t="s">
        <v>10</v>
      </c>
      <c r="F18" s="1" t="s">
        <v>10</v>
      </c>
      <c r="G18" s="1" t="s">
        <v>10</v>
      </c>
      <c r="H18" s="1" t="s">
        <v>10</v>
      </c>
      <c r="I18" s="1" t="s">
        <v>10</v>
      </c>
      <c r="J18" s="1" t="s">
        <v>10</v>
      </c>
      <c r="K18" s="1" t="s">
        <v>10</v>
      </c>
      <c r="L18" s="1" t="s">
        <v>10</v>
      </c>
      <c r="M18" s="1" t="s">
        <v>10</v>
      </c>
      <c r="N18" s="1" t="s">
        <v>10</v>
      </c>
      <c r="O18" s="1" t="s">
        <v>10</v>
      </c>
      <c r="P18" s="1" t="s">
        <v>10</v>
      </c>
      <c r="Q18" s="1" t="s">
        <v>10</v>
      </c>
      <c r="R18" s="1" t="s">
        <v>10</v>
      </c>
      <c r="S18" s="1" t="s">
        <v>10</v>
      </c>
      <c r="T18" s="1" t="s">
        <v>10</v>
      </c>
      <c r="U18" s="1" t="s">
        <v>36</v>
      </c>
      <c r="V18" s="8" t="s">
        <v>75</v>
      </c>
      <c r="W18" s="8" t="s">
        <v>76</v>
      </c>
      <c r="Y18" s="5">
        <f t="shared" si="1"/>
        <v>1</v>
      </c>
      <c r="Z18" s="5">
        <f t="shared" si="2"/>
        <v>1</v>
      </c>
      <c r="AA18" s="5">
        <f t="shared" si="2"/>
        <v>1</v>
      </c>
      <c r="AB18" s="5">
        <f t="shared" si="2"/>
        <v>1</v>
      </c>
      <c r="AC18" s="5">
        <f t="shared" si="2"/>
        <v>1</v>
      </c>
      <c r="AD18" s="5">
        <f t="shared" si="2"/>
        <v>1</v>
      </c>
      <c r="AE18" s="5">
        <f t="shared" si="2"/>
        <v>1</v>
      </c>
      <c r="AF18" s="5">
        <f t="shared" si="2"/>
        <v>1</v>
      </c>
      <c r="AG18" s="5">
        <f t="shared" si="2"/>
        <v>1</v>
      </c>
      <c r="AH18" s="5">
        <f t="shared" si="2"/>
        <v>1</v>
      </c>
      <c r="AI18" s="5">
        <f t="shared" si="2"/>
        <v>1</v>
      </c>
      <c r="AJ18" s="5">
        <f t="shared" si="2"/>
        <v>1</v>
      </c>
      <c r="AK18" s="5">
        <f t="shared" si="2"/>
        <v>1</v>
      </c>
      <c r="AL18" s="5">
        <f t="shared" si="2"/>
        <v>1</v>
      </c>
      <c r="AM18" s="5">
        <f t="shared" si="2"/>
        <v>1</v>
      </c>
      <c r="AN18" s="5">
        <f t="shared" si="2"/>
        <v>1</v>
      </c>
      <c r="AO18" s="5">
        <f t="shared" si="2"/>
        <v>1</v>
      </c>
    </row>
    <row r="19" spans="1:41" ht="25.5" x14ac:dyDescent="0.2">
      <c r="A19" s="2">
        <v>45391.270056666668</v>
      </c>
      <c r="B19" s="1" t="s">
        <v>77</v>
      </c>
      <c r="C19" s="1" t="s">
        <v>7</v>
      </c>
      <c r="D19" s="1" t="s">
        <v>9</v>
      </c>
      <c r="E19" s="1" t="s">
        <v>10</v>
      </c>
      <c r="F19" s="1" t="s">
        <v>10</v>
      </c>
      <c r="G19" s="1" t="s">
        <v>10</v>
      </c>
      <c r="H19" s="1" t="s">
        <v>10</v>
      </c>
      <c r="I19" s="1" t="s">
        <v>10</v>
      </c>
      <c r="J19" s="1" t="s">
        <v>10</v>
      </c>
      <c r="K19" s="1" t="s">
        <v>10</v>
      </c>
      <c r="L19" s="1" t="s">
        <v>10</v>
      </c>
      <c r="M19" s="1" t="s">
        <v>10</v>
      </c>
      <c r="N19" s="1" t="s">
        <v>10</v>
      </c>
      <c r="O19" s="1" t="s">
        <v>10</v>
      </c>
      <c r="P19" s="1" t="s">
        <v>10</v>
      </c>
      <c r="Q19" s="1" t="s">
        <v>10</v>
      </c>
      <c r="R19" s="1" t="s">
        <v>10</v>
      </c>
      <c r="S19" s="1" t="s">
        <v>10</v>
      </c>
      <c r="T19" s="1" t="s">
        <v>10</v>
      </c>
      <c r="U19" s="1" t="s">
        <v>78</v>
      </c>
      <c r="V19" s="8" t="s">
        <v>79</v>
      </c>
      <c r="W19" s="8" t="s">
        <v>80</v>
      </c>
      <c r="Y19" s="5">
        <f t="shared" si="1"/>
        <v>0</v>
      </c>
      <c r="Z19" s="5">
        <f t="shared" si="2"/>
        <v>1</v>
      </c>
      <c r="AA19" s="5">
        <f t="shared" si="2"/>
        <v>0</v>
      </c>
      <c r="AB19" s="5">
        <f t="shared" si="2"/>
        <v>1</v>
      </c>
      <c r="AC19" s="5">
        <f t="shared" si="2"/>
        <v>1</v>
      </c>
      <c r="AD19" s="5">
        <f t="shared" si="2"/>
        <v>0</v>
      </c>
      <c r="AE19" s="5">
        <f t="shared" si="2"/>
        <v>1</v>
      </c>
      <c r="AF19" s="5">
        <f t="shared" si="2"/>
        <v>0</v>
      </c>
      <c r="AG19" s="5">
        <f t="shared" si="2"/>
        <v>1</v>
      </c>
      <c r="AH19" s="5">
        <f t="shared" si="2"/>
        <v>0</v>
      </c>
      <c r="AI19" s="5">
        <f t="shared" si="2"/>
        <v>0</v>
      </c>
      <c r="AJ19" s="5">
        <f t="shared" si="2"/>
        <v>1</v>
      </c>
      <c r="AK19" s="5">
        <f t="shared" si="2"/>
        <v>0</v>
      </c>
      <c r="AL19" s="5">
        <f t="shared" si="2"/>
        <v>1</v>
      </c>
      <c r="AM19" s="5">
        <f t="shared" si="2"/>
        <v>1</v>
      </c>
      <c r="AN19" s="5">
        <f t="shared" si="2"/>
        <v>1</v>
      </c>
      <c r="AO19" s="5">
        <f t="shared" si="2"/>
        <v>1</v>
      </c>
    </row>
    <row r="20" spans="1:41" ht="12.75" x14ac:dyDescent="0.2">
      <c r="A20" s="2">
        <v>45392.267596516205</v>
      </c>
      <c r="B20" s="1" t="s">
        <v>81</v>
      </c>
      <c r="C20" s="1" t="s">
        <v>7</v>
      </c>
      <c r="D20" s="1" t="s">
        <v>8</v>
      </c>
      <c r="E20" s="1" t="s">
        <v>8</v>
      </c>
      <c r="F20" s="1" t="s">
        <v>11</v>
      </c>
      <c r="G20" s="1" t="s">
        <v>10</v>
      </c>
      <c r="H20" s="1" t="s">
        <v>10</v>
      </c>
      <c r="I20" s="1" t="s">
        <v>10</v>
      </c>
      <c r="J20" s="1" t="s">
        <v>10</v>
      </c>
      <c r="K20" s="1" t="s">
        <v>9</v>
      </c>
      <c r="L20" s="1" t="s">
        <v>10</v>
      </c>
      <c r="M20" s="1" t="s">
        <v>10</v>
      </c>
      <c r="N20" s="1" t="s">
        <v>10</v>
      </c>
      <c r="O20" s="1" t="s">
        <v>9</v>
      </c>
      <c r="P20" s="1" t="s">
        <v>9</v>
      </c>
      <c r="Q20" s="1" t="s">
        <v>8</v>
      </c>
      <c r="R20" s="1" t="s">
        <v>8</v>
      </c>
      <c r="S20" s="1" t="s">
        <v>10</v>
      </c>
      <c r="T20" s="1" t="s">
        <v>10</v>
      </c>
      <c r="U20" s="1" t="s">
        <v>82</v>
      </c>
      <c r="V20" s="8" t="s">
        <v>83</v>
      </c>
      <c r="W20" s="8" t="s">
        <v>84</v>
      </c>
      <c r="Y20" s="5">
        <f t="shared" si="1"/>
        <v>0</v>
      </c>
      <c r="Z20" s="5">
        <f t="shared" si="2"/>
        <v>1</v>
      </c>
      <c r="AA20" s="5">
        <f t="shared" si="2"/>
        <v>1</v>
      </c>
      <c r="AB20" s="5">
        <f t="shared" si="2"/>
        <v>1</v>
      </c>
      <c r="AC20" s="5">
        <f t="shared" si="2"/>
        <v>1</v>
      </c>
      <c r="AD20" s="5">
        <f t="shared" si="2"/>
        <v>1</v>
      </c>
      <c r="AE20" s="5">
        <f t="shared" si="2"/>
        <v>1</v>
      </c>
      <c r="AF20" s="5">
        <f t="shared" si="2"/>
        <v>1</v>
      </c>
      <c r="AG20" s="5">
        <f t="shared" si="2"/>
        <v>1</v>
      </c>
      <c r="AH20" s="5">
        <f t="shared" si="2"/>
        <v>1</v>
      </c>
      <c r="AI20" s="5">
        <f t="shared" si="2"/>
        <v>1</v>
      </c>
      <c r="AJ20" s="5">
        <f t="shared" si="2"/>
        <v>0</v>
      </c>
      <c r="AK20" s="5">
        <f t="shared" si="2"/>
        <v>0</v>
      </c>
      <c r="AL20" s="5">
        <f t="shared" si="2"/>
        <v>1</v>
      </c>
      <c r="AM20" s="5">
        <f t="shared" si="2"/>
        <v>0</v>
      </c>
      <c r="AN20" s="5">
        <f t="shared" si="2"/>
        <v>1</v>
      </c>
      <c r="AO20" s="5">
        <f t="shared" si="2"/>
        <v>1</v>
      </c>
    </row>
    <row r="21" spans="1:41" ht="25.5" x14ac:dyDescent="0.2">
      <c r="A21" s="2">
        <v>45394.596575150463</v>
      </c>
      <c r="B21" s="1" t="s">
        <v>85</v>
      </c>
      <c r="C21" s="1" t="s">
        <v>7</v>
      </c>
      <c r="D21" s="1" t="s">
        <v>8</v>
      </c>
      <c r="E21" s="1" t="s">
        <v>9</v>
      </c>
      <c r="F21" s="1" t="s">
        <v>10</v>
      </c>
      <c r="G21" s="1" t="s">
        <v>10</v>
      </c>
      <c r="H21" s="1" t="s">
        <v>10</v>
      </c>
      <c r="I21" s="1" t="s">
        <v>10</v>
      </c>
      <c r="J21" s="1" t="s">
        <v>10</v>
      </c>
      <c r="K21" s="1" t="s">
        <v>10</v>
      </c>
      <c r="L21" s="1" t="s">
        <v>10</v>
      </c>
      <c r="M21" s="1" t="s">
        <v>10</v>
      </c>
      <c r="N21" s="1" t="s">
        <v>10</v>
      </c>
      <c r="O21" s="1" t="s">
        <v>10</v>
      </c>
      <c r="P21" s="1" t="s">
        <v>10</v>
      </c>
      <c r="Q21" s="1" t="s">
        <v>10</v>
      </c>
      <c r="R21" s="1" t="s">
        <v>10</v>
      </c>
      <c r="S21" s="1" t="s">
        <v>10</v>
      </c>
      <c r="T21" s="1" t="s">
        <v>10</v>
      </c>
      <c r="U21" s="1" t="s">
        <v>86</v>
      </c>
      <c r="V21" s="8" t="s">
        <v>87</v>
      </c>
      <c r="W21" s="8" t="s">
        <v>88</v>
      </c>
      <c r="Y21" s="5">
        <f t="shared" si="1"/>
        <v>1</v>
      </c>
      <c r="Z21" s="5">
        <f t="shared" si="2"/>
        <v>0</v>
      </c>
      <c r="AA21" s="5">
        <f t="shared" si="2"/>
        <v>1</v>
      </c>
      <c r="AB21" s="5">
        <f t="shared" si="2"/>
        <v>1</v>
      </c>
      <c r="AC21" s="5">
        <f t="shared" si="2"/>
        <v>1</v>
      </c>
      <c r="AD21" s="5">
        <f t="shared" si="2"/>
        <v>1</v>
      </c>
      <c r="AE21" s="5">
        <f t="shared" si="2"/>
        <v>1</v>
      </c>
      <c r="AF21" s="5">
        <f t="shared" si="2"/>
        <v>0</v>
      </c>
      <c r="AG21" s="5">
        <f t="shared" si="2"/>
        <v>0</v>
      </c>
      <c r="AH21" s="5">
        <f t="shared" si="2"/>
        <v>0</v>
      </c>
      <c r="AI21" s="5">
        <f t="shared" si="2"/>
        <v>1</v>
      </c>
      <c r="AJ21" s="5">
        <f t="shared" si="2"/>
        <v>0</v>
      </c>
      <c r="AK21" s="5">
        <f t="shared" si="2"/>
        <v>0</v>
      </c>
      <c r="AL21" s="5">
        <f t="shared" si="2"/>
        <v>1</v>
      </c>
      <c r="AM21" s="5">
        <f t="shared" si="2"/>
        <v>0</v>
      </c>
      <c r="AN21" s="5">
        <f t="shared" si="2"/>
        <v>1</v>
      </c>
      <c r="AO21" s="5">
        <f t="shared" si="2"/>
        <v>1</v>
      </c>
    </row>
    <row r="22" spans="1:41" ht="38.25" x14ac:dyDescent="0.2">
      <c r="A22" s="2">
        <v>45397.674388101848</v>
      </c>
      <c r="B22" s="1" t="s">
        <v>89</v>
      </c>
      <c r="C22" s="1" t="s">
        <v>7</v>
      </c>
      <c r="D22" s="1" t="s">
        <v>9</v>
      </c>
      <c r="E22" s="1" t="s">
        <v>8</v>
      </c>
      <c r="F22" s="1" t="s">
        <v>8</v>
      </c>
      <c r="G22" s="1" t="s">
        <v>8</v>
      </c>
      <c r="H22" s="1" t="s">
        <v>10</v>
      </c>
      <c r="I22" s="1" t="s">
        <v>8</v>
      </c>
      <c r="J22" s="1" t="s">
        <v>10</v>
      </c>
      <c r="K22" s="1" t="s">
        <v>10</v>
      </c>
      <c r="L22" s="1" t="s">
        <v>10</v>
      </c>
      <c r="M22" s="1" t="s">
        <v>10</v>
      </c>
      <c r="N22" s="1" t="s">
        <v>8</v>
      </c>
      <c r="O22" s="1" t="s">
        <v>8</v>
      </c>
      <c r="P22" s="1" t="s">
        <v>10</v>
      </c>
      <c r="Q22" s="1" t="s">
        <v>11</v>
      </c>
      <c r="R22" s="1" t="s">
        <v>10</v>
      </c>
      <c r="S22" s="1" t="s">
        <v>10</v>
      </c>
      <c r="T22" s="1" t="s">
        <v>8</v>
      </c>
      <c r="U22" s="1" t="s">
        <v>90</v>
      </c>
      <c r="V22" s="8" t="s">
        <v>91</v>
      </c>
      <c r="W22" s="8" t="s">
        <v>92</v>
      </c>
      <c r="Y22" s="5">
        <f t="shared" si="1"/>
        <v>0</v>
      </c>
      <c r="Z22" s="5">
        <f t="shared" si="2"/>
        <v>1</v>
      </c>
      <c r="AA22" s="5">
        <f t="shared" si="2"/>
        <v>0</v>
      </c>
      <c r="AB22" s="5">
        <f t="shared" si="2"/>
        <v>1</v>
      </c>
      <c r="AC22" s="5">
        <f t="shared" si="2"/>
        <v>1</v>
      </c>
      <c r="AD22" s="5">
        <f t="shared" si="2"/>
        <v>1</v>
      </c>
      <c r="AE22" s="5">
        <f t="shared" si="2"/>
        <v>1</v>
      </c>
      <c r="AF22" s="5">
        <f t="shared" si="2"/>
        <v>1</v>
      </c>
      <c r="AG22" s="5">
        <f t="shared" si="2"/>
        <v>1</v>
      </c>
      <c r="AH22" s="5">
        <f t="shared" si="2"/>
        <v>1</v>
      </c>
      <c r="AI22" s="5">
        <f t="shared" si="2"/>
        <v>0</v>
      </c>
      <c r="AJ22" s="5">
        <f t="shared" si="2"/>
        <v>0</v>
      </c>
      <c r="AK22" s="5">
        <f t="shared" si="2"/>
        <v>0</v>
      </c>
      <c r="AL22" s="5">
        <f t="shared" si="2"/>
        <v>0</v>
      </c>
      <c r="AM22" s="5">
        <f t="shared" si="2"/>
        <v>0</v>
      </c>
      <c r="AN22" s="5">
        <f t="shared" si="2"/>
        <v>1</v>
      </c>
      <c r="AO22" s="5">
        <f t="shared" si="2"/>
        <v>1</v>
      </c>
    </row>
    <row r="23" spans="1:41" ht="25.5" x14ac:dyDescent="0.2">
      <c r="A23" s="2">
        <v>45397.856956307871</v>
      </c>
      <c r="B23" s="1" t="s">
        <v>93</v>
      </c>
      <c r="C23" s="1" t="s">
        <v>7</v>
      </c>
      <c r="D23" s="1" t="s">
        <v>9</v>
      </c>
      <c r="E23" s="1" t="s">
        <v>10</v>
      </c>
      <c r="F23" s="1" t="s">
        <v>10</v>
      </c>
      <c r="G23" s="1" t="s">
        <v>10</v>
      </c>
      <c r="H23" s="1" t="s">
        <v>10</v>
      </c>
      <c r="I23" s="1" t="s">
        <v>10</v>
      </c>
      <c r="J23" s="1" t="s">
        <v>10</v>
      </c>
      <c r="K23" s="1" t="s">
        <v>9</v>
      </c>
      <c r="L23" s="1" t="s">
        <v>10</v>
      </c>
      <c r="M23" s="1" t="s">
        <v>10</v>
      </c>
      <c r="N23" s="1" t="s">
        <v>10</v>
      </c>
      <c r="O23" s="1" t="s">
        <v>10</v>
      </c>
      <c r="P23" s="1" t="s">
        <v>10</v>
      </c>
      <c r="Q23" s="1" t="s">
        <v>10</v>
      </c>
      <c r="R23" s="1" t="s">
        <v>10</v>
      </c>
      <c r="S23" s="1" t="s">
        <v>10</v>
      </c>
      <c r="T23" s="1" t="s">
        <v>10</v>
      </c>
      <c r="U23" s="1" t="s">
        <v>94</v>
      </c>
      <c r="V23" s="8" t="s">
        <v>95</v>
      </c>
      <c r="W23" s="8" t="s">
        <v>96</v>
      </c>
      <c r="Y23" s="5">
        <f t="shared" si="1"/>
        <v>0</v>
      </c>
      <c r="Z23" s="5">
        <f t="shared" si="2"/>
        <v>1</v>
      </c>
      <c r="AA23" s="5">
        <f t="shared" si="2"/>
        <v>1</v>
      </c>
      <c r="AB23" s="5">
        <f t="shared" si="2"/>
        <v>0</v>
      </c>
      <c r="AC23" s="5">
        <f t="shared" si="2"/>
        <v>1</v>
      </c>
      <c r="AD23" s="5">
        <f t="shared" si="2"/>
        <v>1</v>
      </c>
      <c r="AE23" s="5">
        <f t="shared" si="2"/>
        <v>0</v>
      </c>
      <c r="AF23" s="5">
        <f t="shared" si="2"/>
        <v>1</v>
      </c>
      <c r="AG23" s="5">
        <f t="shared" si="2"/>
        <v>1</v>
      </c>
      <c r="AH23" s="5">
        <f t="shared" si="2"/>
        <v>1</v>
      </c>
      <c r="AI23" s="5">
        <f t="shared" si="2"/>
        <v>1</v>
      </c>
      <c r="AJ23" s="5">
        <f t="shared" si="2"/>
        <v>1</v>
      </c>
      <c r="AK23" s="5">
        <f t="shared" si="2"/>
        <v>0</v>
      </c>
      <c r="AL23" s="5">
        <f t="shared" si="2"/>
        <v>0</v>
      </c>
      <c r="AM23" s="5">
        <f t="shared" si="2"/>
        <v>0</v>
      </c>
      <c r="AN23" s="5">
        <f t="shared" si="2"/>
        <v>1</v>
      </c>
      <c r="AO23" s="5">
        <f t="shared" si="2"/>
        <v>0</v>
      </c>
    </row>
    <row r="24" spans="1:41" ht="12.75" x14ac:dyDescent="0.2">
      <c r="A24" s="2">
        <v>45398.326345196758</v>
      </c>
      <c r="B24" s="1" t="s">
        <v>97</v>
      </c>
      <c r="C24" s="1" t="s">
        <v>7</v>
      </c>
      <c r="D24" s="1" t="s">
        <v>9</v>
      </c>
      <c r="E24" s="1" t="s">
        <v>9</v>
      </c>
      <c r="F24" s="1" t="s">
        <v>8</v>
      </c>
      <c r="G24" s="1" t="s">
        <v>9</v>
      </c>
      <c r="H24" s="1" t="s">
        <v>9</v>
      </c>
      <c r="I24" s="1" t="s">
        <v>10</v>
      </c>
      <c r="J24" s="1" t="s">
        <v>10</v>
      </c>
      <c r="K24" s="1" t="s">
        <v>9</v>
      </c>
      <c r="L24" s="1" t="s">
        <v>10</v>
      </c>
      <c r="M24" s="1" t="s">
        <v>9</v>
      </c>
      <c r="N24" s="1" t="s">
        <v>9</v>
      </c>
      <c r="O24" s="1" t="s">
        <v>10</v>
      </c>
      <c r="P24" s="1" t="s">
        <v>9</v>
      </c>
      <c r="Q24" s="1" t="s">
        <v>10</v>
      </c>
      <c r="R24" s="1" t="s">
        <v>10</v>
      </c>
      <c r="S24" s="1" t="s">
        <v>9</v>
      </c>
      <c r="T24" s="1" t="s">
        <v>10</v>
      </c>
      <c r="U24" s="1" t="s">
        <v>98</v>
      </c>
      <c r="V24" s="8" t="s">
        <v>99</v>
      </c>
      <c r="W24" s="8" t="s">
        <v>100</v>
      </c>
      <c r="Y24" s="5">
        <f t="shared" si="1"/>
        <v>1</v>
      </c>
      <c r="Z24" s="5">
        <f t="shared" si="2"/>
        <v>1</v>
      </c>
      <c r="AA24" s="5">
        <f t="shared" si="2"/>
        <v>1</v>
      </c>
      <c r="AB24" s="5">
        <f t="shared" si="2"/>
        <v>1</v>
      </c>
      <c r="AC24" s="5">
        <f t="shared" si="2"/>
        <v>0</v>
      </c>
      <c r="AD24" s="5">
        <f t="shared" si="2"/>
        <v>0</v>
      </c>
      <c r="AE24" s="5">
        <f t="shared" si="2"/>
        <v>1</v>
      </c>
      <c r="AF24" s="5">
        <f t="shared" si="2"/>
        <v>0</v>
      </c>
      <c r="AG24" s="5">
        <f t="shared" si="2"/>
        <v>0</v>
      </c>
      <c r="AH24" s="5">
        <f t="shared" si="2"/>
        <v>1</v>
      </c>
      <c r="AI24" s="5">
        <f t="shared" si="2"/>
        <v>0</v>
      </c>
      <c r="AJ24" s="5">
        <f t="shared" si="2"/>
        <v>1</v>
      </c>
      <c r="AK24" s="5">
        <f t="shared" si="2"/>
        <v>0</v>
      </c>
      <c r="AL24" s="5">
        <f t="shared" si="2"/>
        <v>0</v>
      </c>
      <c r="AM24" s="5">
        <f t="shared" si="2"/>
        <v>1</v>
      </c>
      <c r="AN24" s="5">
        <f t="shared" si="2"/>
        <v>1</v>
      </c>
      <c r="AO24" s="5">
        <f t="shared" si="2"/>
        <v>1</v>
      </c>
    </row>
    <row r="25" spans="1:41" ht="12.75" x14ac:dyDescent="0.2">
      <c r="A25" s="2">
        <v>45398.348201909721</v>
      </c>
      <c r="B25" s="1" t="s">
        <v>101</v>
      </c>
      <c r="C25" s="1" t="s">
        <v>7</v>
      </c>
      <c r="D25" s="1" t="s">
        <v>8</v>
      </c>
      <c r="E25" s="1" t="s">
        <v>9</v>
      </c>
      <c r="F25" s="1" t="s">
        <v>8</v>
      </c>
      <c r="G25" s="1" t="s">
        <v>9</v>
      </c>
      <c r="H25" s="1" t="s">
        <v>8</v>
      </c>
      <c r="I25" s="1" t="s">
        <v>10</v>
      </c>
      <c r="J25" s="1" t="s">
        <v>10</v>
      </c>
      <c r="K25" s="1" t="s">
        <v>10</v>
      </c>
      <c r="L25" s="1" t="s">
        <v>9</v>
      </c>
      <c r="M25" s="1" t="s">
        <v>10</v>
      </c>
      <c r="N25" s="1" t="s">
        <v>9</v>
      </c>
      <c r="O25" s="1" t="s">
        <v>9</v>
      </c>
      <c r="P25" s="1" t="s">
        <v>8</v>
      </c>
      <c r="Q25" s="1" t="s">
        <v>8</v>
      </c>
      <c r="R25" s="1" t="s">
        <v>9</v>
      </c>
      <c r="S25" s="1" t="s">
        <v>10</v>
      </c>
      <c r="T25" s="1" t="s">
        <v>10</v>
      </c>
      <c r="U25" s="1" t="s">
        <v>102</v>
      </c>
      <c r="V25" s="8" t="s">
        <v>103</v>
      </c>
      <c r="W25" s="8" t="s">
        <v>104</v>
      </c>
      <c r="Y25" s="5">
        <f t="shared" si="1"/>
        <v>0</v>
      </c>
      <c r="Z25" s="5">
        <f t="shared" si="2"/>
        <v>1</v>
      </c>
      <c r="AA25" s="5">
        <f t="shared" si="2"/>
        <v>0</v>
      </c>
      <c r="AB25" s="5">
        <f t="shared" si="2"/>
        <v>1</v>
      </c>
      <c r="AC25" s="5">
        <f t="shared" si="2"/>
        <v>1</v>
      </c>
      <c r="AD25" s="5">
        <f t="shared" si="2"/>
        <v>1</v>
      </c>
      <c r="AE25" s="5">
        <f t="shared" si="2"/>
        <v>1</v>
      </c>
      <c r="AF25" s="5">
        <f t="shared" si="2"/>
        <v>1</v>
      </c>
      <c r="AG25" s="5">
        <f t="shared" si="2"/>
        <v>1</v>
      </c>
      <c r="AH25" s="5">
        <f t="shared" si="2"/>
        <v>1</v>
      </c>
      <c r="AI25" s="5">
        <f t="shared" si="2"/>
        <v>0</v>
      </c>
      <c r="AJ25" s="5">
        <f t="shared" si="2"/>
        <v>1</v>
      </c>
      <c r="AK25" s="5">
        <f t="shared" si="2"/>
        <v>0</v>
      </c>
      <c r="AL25" s="5">
        <f t="shared" si="2"/>
        <v>0</v>
      </c>
      <c r="AM25" s="5">
        <f t="shared" si="2"/>
        <v>1</v>
      </c>
      <c r="AN25" s="5">
        <f t="shared" si="2"/>
        <v>1</v>
      </c>
      <c r="AO25" s="5">
        <f t="shared" si="2"/>
        <v>1</v>
      </c>
    </row>
    <row r="26" spans="1:41" ht="38.25" x14ac:dyDescent="0.2">
      <c r="A26" s="2">
        <v>45398.410752303243</v>
      </c>
      <c r="B26" s="1" t="s">
        <v>105</v>
      </c>
      <c r="C26" s="1" t="s">
        <v>7</v>
      </c>
      <c r="D26" s="1" t="s">
        <v>10</v>
      </c>
      <c r="E26" s="1" t="s">
        <v>10</v>
      </c>
      <c r="F26" s="1" t="s">
        <v>9</v>
      </c>
      <c r="G26" s="1" t="s">
        <v>10</v>
      </c>
      <c r="H26" s="1" t="s">
        <v>9</v>
      </c>
      <c r="I26" s="1" t="s">
        <v>9</v>
      </c>
      <c r="J26" s="1" t="s">
        <v>9</v>
      </c>
      <c r="K26" s="1" t="s">
        <v>10</v>
      </c>
      <c r="L26" s="1" t="s">
        <v>10</v>
      </c>
      <c r="M26" s="1" t="s">
        <v>9</v>
      </c>
      <c r="N26" s="1" t="s">
        <v>10</v>
      </c>
      <c r="O26" s="1" t="s">
        <v>9</v>
      </c>
      <c r="P26" s="1" t="s">
        <v>11</v>
      </c>
      <c r="Q26" s="1" t="s">
        <v>9</v>
      </c>
      <c r="R26" s="1" t="s">
        <v>9</v>
      </c>
      <c r="S26" s="1" t="s">
        <v>10</v>
      </c>
      <c r="T26" s="1" t="s">
        <v>10</v>
      </c>
      <c r="U26" s="1" t="s">
        <v>106</v>
      </c>
      <c r="V26" s="8" t="s">
        <v>107</v>
      </c>
      <c r="W26" s="8" t="s">
        <v>108</v>
      </c>
      <c r="X26" s="1" t="s">
        <v>206</v>
      </c>
      <c r="Y26" s="5">
        <f t="shared" si="1"/>
        <v>1</v>
      </c>
      <c r="Z26" s="5">
        <f t="shared" si="2"/>
        <v>1</v>
      </c>
      <c r="AA26" s="5">
        <f t="shared" si="2"/>
        <v>0</v>
      </c>
      <c r="AB26" s="5">
        <f t="shared" si="2"/>
        <v>1</v>
      </c>
      <c r="AC26" s="5">
        <f t="shared" si="2"/>
        <v>1</v>
      </c>
      <c r="AD26" s="5">
        <f t="shared" si="2"/>
        <v>0</v>
      </c>
      <c r="AE26" s="5">
        <f t="shared" si="2"/>
        <v>1</v>
      </c>
      <c r="AF26" s="5">
        <f t="shared" si="2"/>
        <v>1</v>
      </c>
      <c r="AG26" s="5">
        <f t="shared" si="2"/>
        <v>1</v>
      </c>
      <c r="AH26" s="5">
        <f t="shared" si="2"/>
        <v>0</v>
      </c>
      <c r="AI26" s="5">
        <f t="shared" si="2"/>
        <v>1</v>
      </c>
      <c r="AJ26" s="5">
        <f t="shared" si="2"/>
        <v>1</v>
      </c>
      <c r="AK26" s="5">
        <f t="shared" si="2"/>
        <v>0</v>
      </c>
      <c r="AL26" s="5">
        <f t="shared" si="2"/>
        <v>1</v>
      </c>
      <c r="AM26" s="5">
        <f t="shared" si="2"/>
        <v>0</v>
      </c>
      <c r="AN26" s="5">
        <f t="shared" si="2"/>
        <v>0</v>
      </c>
      <c r="AO26" s="5">
        <f t="shared" si="2"/>
        <v>0</v>
      </c>
    </row>
    <row r="27" spans="1:41" ht="12.75" x14ac:dyDescent="0.2">
      <c r="A27" s="2">
        <v>45398.659394548609</v>
      </c>
      <c r="B27" s="1" t="s">
        <v>19</v>
      </c>
      <c r="C27" s="1" t="s">
        <v>7</v>
      </c>
      <c r="D27" s="1" t="s">
        <v>8</v>
      </c>
      <c r="E27" s="1" t="s">
        <v>10</v>
      </c>
      <c r="F27" s="1" t="s">
        <v>9</v>
      </c>
      <c r="G27" s="1" t="s">
        <v>11</v>
      </c>
      <c r="H27" s="1" t="s">
        <v>10</v>
      </c>
      <c r="I27" s="1" t="s">
        <v>10</v>
      </c>
      <c r="J27" s="1" t="s">
        <v>10</v>
      </c>
      <c r="K27" s="1" t="s">
        <v>10</v>
      </c>
      <c r="L27" s="1" t="s">
        <v>9</v>
      </c>
      <c r="M27" s="1" t="s">
        <v>10</v>
      </c>
      <c r="N27" s="1" t="s">
        <v>9</v>
      </c>
      <c r="O27" s="1" t="s">
        <v>8</v>
      </c>
      <c r="P27" s="1" t="s">
        <v>11</v>
      </c>
      <c r="Q27" s="1" t="s">
        <v>11</v>
      </c>
      <c r="R27" s="1" t="s">
        <v>11</v>
      </c>
      <c r="S27" s="1" t="s">
        <v>11</v>
      </c>
      <c r="T27" s="1" t="s">
        <v>11</v>
      </c>
      <c r="U27" s="1" t="s">
        <v>36</v>
      </c>
      <c r="V27" s="20" t="s">
        <v>109</v>
      </c>
      <c r="W27" s="8" t="s">
        <v>110</v>
      </c>
      <c r="X27" s="1" t="s">
        <v>205</v>
      </c>
      <c r="Y27" s="5">
        <f t="shared" si="1"/>
        <v>1</v>
      </c>
      <c r="Z27" s="5">
        <f t="shared" si="2"/>
        <v>1</v>
      </c>
      <c r="AA27" s="5">
        <f t="shared" si="2"/>
        <v>1</v>
      </c>
      <c r="AB27" s="5">
        <f t="shared" si="2"/>
        <v>1</v>
      </c>
      <c r="AC27" s="5">
        <f t="shared" si="2"/>
        <v>1</v>
      </c>
      <c r="AD27" s="5">
        <f t="shared" si="2"/>
        <v>1</v>
      </c>
      <c r="AE27" s="5">
        <f t="shared" si="2"/>
        <v>1</v>
      </c>
      <c r="AF27" s="5">
        <f t="shared" si="2"/>
        <v>1</v>
      </c>
      <c r="AG27" s="5">
        <f t="shared" si="2"/>
        <v>1</v>
      </c>
      <c r="AH27" s="5">
        <f t="shared" si="2"/>
        <v>1</v>
      </c>
      <c r="AI27" s="5">
        <f t="shared" si="2"/>
        <v>1</v>
      </c>
      <c r="AJ27" s="5">
        <f t="shared" si="2"/>
        <v>1</v>
      </c>
      <c r="AK27" s="5">
        <f t="shared" si="2"/>
        <v>1</v>
      </c>
      <c r="AL27" s="5">
        <f t="shared" si="2"/>
        <v>1</v>
      </c>
      <c r="AM27" s="5">
        <f t="shared" si="2"/>
        <v>1</v>
      </c>
      <c r="AN27" s="5">
        <f t="shared" si="2"/>
        <v>1</v>
      </c>
      <c r="AO27" s="5">
        <f t="shared" si="2"/>
        <v>1</v>
      </c>
    </row>
    <row r="28" spans="1:41" ht="25.5" x14ac:dyDescent="0.2">
      <c r="A28" s="2">
        <v>45399.55156537037</v>
      </c>
      <c r="B28" s="1" t="s">
        <v>111</v>
      </c>
      <c r="C28" s="1" t="s">
        <v>7</v>
      </c>
      <c r="D28" s="1" t="s">
        <v>9</v>
      </c>
      <c r="E28" s="1" t="s">
        <v>10</v>
      </c>
      <c r="F28" s="1" t="s">
        <v>10</v>
      </c>
      <c r="G28" s="1" t="s">
        <v>10</v>
      </c>
      <c r="H28" s="1" t="s">
        <v>10</v>
      </c>
      <c r="I28" s="1" t="s">
        <v>10</v>
      </c>
      <c r="J28" s="1" t="s">
        <v>10</v>
      </c>
      <c r="K28" s="1" t="s">
        <v>10</v>
      </c>
      <c r="L28" s="1" t="s">
        <v>10</v>
      </c>
      <c r="M28" s="1" t="s">
        <v>10</v>
      </c>
      <c r="N28" s="1" t="s">
        <v>10</v>
      </c>
      <c r="O28" s="1" t="s">
        <v>10</v>
      </c>
      <c r="P28" s="1" t="s">
        <v>8</v>
      </c>
      <c r="Q28" s="1" t="s">
        <v>10</v>
      </c>
      <c r="R28" s="1" t="s">
        <v>10</v>
      </c>
      <c r="S28" s="1" t="s">
        <v>10</v>
      </c>
      <c r="T28" s="1" t="s">
        <v>10</v>
      </c>
      <c r="U28" s="1" t="s">
        <v>112</v>
      </c>
      <c r="V28" s="8" t="s">
        <v>113</v>
      </c>
      <c r="W28" s="8" t="s">
        <v>114</v>
      </c>
      <c r="Y28" s="5">
        <f t="shared" si="1"/>
        <v>1</v>
      </c>
      <c r="Z28" s="5">
        <f t="shared" si="2"/>
        <v>1</v>
      </c>
      <c r="AA28" s="5">
        <f t="shared" si="2"/>
        <v>0</v>
      </c>
      <c r="AB28" s="5">
        <f t="shared" si="2"/>
        <v>1</v>
      </c>
      <c r="AC28" s="5">
        <f t="shared" si="2"/>
        <v>0</v>
      </c>
      <c r="AD28" s="5">
        <f t="shared" si="2"/>
        <v>1</v>
      </c>
      <c r="AE28" s="5">
        <f t="shared" si="2"/>
        <v>0</v>
      </c>
      <c r="AF28" s="5">
        <f t="shared" si="2"/>
        <v>1</v>
      </c>
      <c r="AG28" s="5">
        <f t="shared" si="2"/>
        <v>0</v>
      </c>
      <c r="AH28" s="5">
        <f t="shared" si="2"/>
        <v>0</v>
      </c>
      <c r="AI28" s="5">
        <f t="shared" si="2"/>
        <v>1</v>
      </c>
      <c r="AJ28" s="5">
        <f t="shared" si="2"/>
        <v>1</v>
      </c>
      <c r="AK28" s="5">
        <f t="shared" si="2"/>
        <v>0</v>
      </c>
      <c r="AL28" s="5">
        <f t="shared" si="2"/>
        <v>1</v>
      </c>
      <c r="AM28" s="5">
        <f t="shared" si="2"/>
        <v>1</v>
      </c>
      <c r="AN28" s="5">
        <f t="shared" si="2"/>
        <v>1</v>
      </c>
      <c r="AO28" s="5">
        <f t="shared" si="2"/>
        <v>0</v>
      </c>
    </row>
    <row r="29" spans="1:41" ht="76.5" x14ac:dyDescent="0.2">
      <c r="A29" s="2">
        <v>45415.455992546296</v>
      </c>
      <c r="B29" s="1" t="s">
        <v>115</v>
      </c>
      <c r="C29" s="1" t="s">
        <v>7</v>
      </c>
      <c r="D29" s="1" t="s">
        <v>11</v>
      </c>
      <c r="E29" s="1" t="s">
        <v>11</v>
      </c>
      <c r="F29" s="1" t="s">
        <v>11</v>
      </c>
      <c r="G29" s="1" t="s">
        <v>11</v>
      </c>
      <c r="H29" s="1" t="s">
        <v>11</v>
      </c>
      <c r="I29" s="1" t="s">
        <v>10</v>
      </c>
      <c r="J29" s="1" t="s">
        <v>11</v>
      </c>
      <c r="K29" s="1" t="s">
        <v>11</v>
      </c>
      <c r="L29" s="1" t="s">
        <v>8</v>
      </c>
      <c r="M29" s="1" t="s">
        <v>11</v>
      </c>
      <c r="N29" s="1" t="s">
        <v>11</v>
      </c>
      <c r="O29" s="1" t="s">
        <v>11</v>
      </c>
      <c r="P29" s="1" t="s">
        <v>10</v>
      </c>
      <c r="Q29" s="1" t="s">
        <v>11</v>
      </c>
      <c r="R29" s="1" t="s">
        <v>11</v>
      </c>
      <c r="S29" s="1" t="s">
        <v>11</v>
      </c>
      <c r="T29" s="1" t="s">
        <v>11</v>
      </c>
      <c r="U29" s="1" t="s">
        <v>116</v>
      </c>
      <c r="V29" s="8" t="s">
        <v>117</v>
      </c>
      <c r="W29" s="8" t="s">
        <v>118</v>
      </c>
      <c r="X29" s="1" t="s">
        <v>204</v>
      </c>
      <c r="Y29" s="5">
        <f t="shared" si="1"/>
        <v>1</v>
      </c>
      <c r="Z29" s="5">
        <f t="shared" si="2"/>
        <v>1</v>
      </c>
      <c r="AA29" s="5">
        <f t="shared" si="2"/>
        <v>0</v>
      </c>
      <c r="AB29" s="5">
        <f t="shared" si="2"/>
        <v>0</v>
      </c>
      <c r="AC29" s="5">
        <f t="shared" si="2"/>
        <v>1</v>
      </c>
      <c r="AD29" s="5">
        <f t="shared" si="2"/>
        <v>0</v>
      </c>
      <c r="AE29" s="5">
        <f t="shared" si="2"/>
        <v>0</v>
      </c>
      <c r="AF29" s="5">
        <f t="shared" si="2"/>
        <v>1</v>
      </c>
      <c r="AG29" s="5">
        <f t="shared" si="2"/>
        <v>1</v>
      </c>
      <c r="AH29" s="5">
        <f t="shared" si="2"/>
        <v>1</v>
      </c>
      <c r="AI29" s="5">
        <f t="shared" si="2"/>
        <v>1</v>
      </c>
      <c r="AJ29" s="5">
        <f t="shared" si="2"/>
        <v>0</v>
      </c>
      <c r="AK29" s="5">
        <f t="shared" si="2"/>
        <v>0</v>
      </c>
      <c r="AL29" s="5">
        <f t="shared" si="2"/>
        <v>1</v>
      </c>
      <c r="AM29" s="5">
        <f t="shared" si="2"/>
        <v>1</v>
      </c>
      <c r="AN29" s="5">
        <f t="shared" si="2"/>
        <v>1</v>
      </c>
      <c r="AO29" s="5">
        <f t="shared" si="2"/>
        <v>0</v>
      </c>
    </row>
    <row r="32" spans="1:41" ht="15.75" customHeight="1" x14ac:dyDescent="0.25">
      <c r="V32" s="21" t="s">
        <v>203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13BD6-F6D5-416F-8C6C-4C7F3923AED2}">
  <dimension ref="A1"/>
  <sheetViews>
    <sheetView workbookViewId="0">
      <selection activeCell="G41" sqref="G41"/>
    </sheetView>
  </sheetViews>
  <sheetFormatPr defaultRowHeight="12.75" x14ac:dyDescent="0.2"/>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D8EC1-497A-484E-81C6-3C26D7E68CBF}">
  <dimension ref="J5:K8"/>
  <sheetViews>
    <sheetView workbookViewId="0">
      <selection activeCell="J5" sqref="J5"/>
    </sheetView>
  </sheetViews>
  <sheetFormatPr defaultRowHeight="12.75" x14ac:dyDescent="0.2"/>
  <sheetData>
    <row r="5" spans="10:11" x14ac:dyDescent="0.2">
      <c r="J5" t="s">
        <v>11</v>
      </c>
      <c r="K5" s="4">
        <v>1</v>
      </c>
    </row>
    <row r="6" spans="10:11" x14ac:dyDescent="0.2">
      <c r="J6" t="s">
        <v>8</v>
      </c>
      <c r="K6" s="4">
        <v>2</v>
      </c>
    </row>
    <row r="7" spans="10:11" x14ac:dyDescent="0.2">
      <c r="J7" t="s">
        <v>9</v>
      </c>
      <c r="K7" s="4">
        <v>3</v>
      </c>
    </row>
    <row r="8" spans="10:11" x14ac:dyDescent="0.2">
      <c r="J8" t="s">
        <v>10</v>
      </c>
      <c r="K8" s="4">
        <v>4</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7ED6C-2D32-47E6-93B8-2785093F7F55}">
  <sheetPr codeName="Sheet1"/>
  <dimension ref="O1:AI20"/>
  <sheetViews>
    <sheetView workbookViewId="0">
      <selection activeCell="P4" sqref="P4"/>
    </sheetView>
  </sheetViews>
  <sheetFormatPr defaultRowHeight="12.75" x14ac:dyDescent="0.2"/>
  <cols>
    <col min="15" max="15" width="63.28515625" customWidth="1"/>
    <col min="19" max="19" width="36.28515625" customWidth="1"/>
  </cols>
  <sheetData>
    <row r="1" spans="15:35" x14ac:dyDescent="0.2">
      <c r="S1" t="s">
        <v>156</v>
      </c>
      <c r="T1" t="s">
        <v>144</v>
      </c>
      <c r="U1" t="s">
        <v>157</v>
      </c>
      <c r="V1" t="s">
        <v>145</v>
      </c>
      <c r="W1" t="s">
        <v>146</v>
      </c>
      <c r="X1" t="s">
        <v>148</v>
      </c>
      <c r="Y1" t="s">
        <v>154</v>
      </c>
      <c r="Z1" t="s">
        <v>147</v>
      </c>
      <c r="AA1" t="s">
        <v>153</v>
      </c>
      <c r="AB1" t="s">
        <v>149</v>
      </c>
      <c r="AC1" t="s">
        <v>151</v>
      </c>
      <c r="AD1" t="s">
        <v>152</v>
      </c>
      <c r="AE1" t="s">
        <v>159</v>
      </c>
      <c r="AF1" t="s">
        <v>150</v>
      </c>
      <c r="AG1" t="s">
        <v>158</v>
      </c>
      <c r="AH1" t="s">
        <v>143</v>
      </c>
      <c r="AI1" t="s">
        <v>155</v>
      </c>
    </row>
    <row r="2" spans="15:35" x14ac:dyDescent="0.2">
      <c r="S2">
        <v>6</v>
      </c>
      <c r="T2">
        <v>11</v>
      </c>
      <c r="U2">
        <v>7</v>
      </c>
      <c r="V2">
        <v>8</v>
      </c>
      <c r="W2">
        <v>10</v>
      </c>
      <c r="X2">
        <v>7</v>
      </c>
      <c r="Y2">
        <v>6</v>
      </c>
      <c r="Z2">
        <v>11</v>
      </c>
      <c r="AA2">
        <v>7</v>
      </c>
      <c r="AB2">
        <v>9</v>
      </c>
      <c r="AC2">
        <v>8</v>
      </c>
      <c r="AD2">
        <v>7</v>
      </c>
      <c r="AE2">
        <v>2</v>
      </c>
      <c r="AF2">
        <v>7</v>
      </c>
      <c r="AG2">
        <v>4</v>
      </c>
      <c r="AH2">
        <v>10</v>
      </c>
      <c r="AI2">
        <v>4</v>
      </c>
    </row>
    <row r="3" spans="15:35" x14ac:dyDescent="0.2">
      <c r="P3" t="s">
        <v>160</v>
      </c>
      <c r="Q3" t="s">
        <v>142</v>
      </c>
      <c r="S3" s="12" t="s">
        <v>193</v>
      </c>
    </row>
    <row r="4" spans="15:35" x14ac:dyDescent="0.2">
      <c r="O4" t="s">
        <v>159</v>
      </c>
      <c r="P4">
        <f>_xlfn.XLOOKUP('Q2'!O20,Analysis!$G$2:$W$2,Analysis!$AQ$38:$BG$38)</f>
        <v>1</v>
      </c>
      <c r="Q4" t="e">
        <f>_xlfn.XLOOKUP(O4,Analysis!$G$1:$W$1,Analysis!$G$32:$W$32)</f>
        <v>#N/A</v>
      </c>
      <c r="S4" t="s">
        <v>144</v>
      </c>
      <c r="T4">
        <v>11</v>
      </c>
    </row>
    <row r="5" spans="15:35" x14ac:dyDescent="0.2">
      <c r="O5" t="s">
        <v>158</v>
      </c>
      <c r="P5">
        <f>_xlfn.XLOOKUP('Q2'!O19,Analysis!$G$2:$W$2,Analysis!$AQ$38:$BG$38)</f>
        <v>0.91666666666666663</v>
      </c>
      <c r="Q5" t="e">
        <f>_xlfn.XLOOKUP(O5,Analysis!$G$1:$W$1,Analysis!$G$32:$W$32)</f>
        <v>#N/A</v>
      </c>
      <c r="S5" t="s">
        <v>147</v>
      </c>
      <c r="T5">
        <v>11</v>
      </c>
    </row>
    <row r="6" spans="15:35" x14ac:dyDescent="0.2">
      <c r="O6" t="s">
        <v>155</v>
      </c>
      <c r="P6">
        <f>_xlfn.XLOOKUP('Q2'!O16,Analysis!$G$2:$W$2,Analysis!$AQ$38:$BG$38)</f>
        <v>0.83333333333333337</v>
      </c>
      <c r="Q6" t="e">
        <f>_xlfn.XLOOKUP(O6,Analysis!$G$1:$W$1,Analysis!$G$32:$W$32)</f>
        <v>#N/A</v>
      </c>
      <c r="S6" t="s">
        <v>146</v>
      </c>
      <c r="T6">
        <v>10</v>
      </c>
    </row>
    <row r="7" spans="15:35" x14ac:dyDescent="0.2">
      <c r="O7" t="s">
        <v>154</v>
      </c>
      <c r="P7">
        <f>_xlfn.XLOOKUP('Q2'!O15,Analysis!$G$2:$W$2,Analysis!$AQ$38:$BG$38)</f>
        <v>0.75</v>
      </c>
      <c r="Q7" t="e">
        <f>_xlfn.XLOOKUP(O7,Analysis!$G$1:$W$1,Analysis!$G$32:$W$32)</f>
        <v>#N/A</v>
      </c>
      <c r="S7" t="s">
        <v>143</v>
      </c>
      <c r="T7">
        <v>10</v>
      </c>
    </row>
    <row r="8" spans="15:35" x14ac:dyDescent="0.2">
      <c r="O8" t="s">
        <v>156</v>
      </c>
      <c r="P8">
        <f>_xlfn.XLOOKUP('Q2'!O17,Analysis!$G$2:$W$2,Analysis!$AQ$38:$BG$38)</f>
        <v>0.83333333333333337</v>
      </c>
      <c r="Q8" t="e">
        <f>_xlfn.XLOOKUP(O8,Analysis!$G$1:$W$1,Analysis!$G$32:$W$32)</f>
        <v>#N/A</v>
      </c>
      <c r="S8" t="s">
        <v>149</v>
      </c>
      <c r="T8">
        <v>9</v>
      </c>
    </row>
    <row r="9" spans="15:35" x14ac:dyDescent="0.2">
      <c r="O9" t="s">
        <v>157</v>
      </c>
      <c r="P9">
        <f>_xlfn.XLOOKUP('Q2'!O18,Analysis!$G$2:$W$2,Analysis!$AQ$38:$BG$38)</f>
        <v>0.91666666666666663</v>
      </c>
      <c r="Q9" t="e">
        <f>_xlfn.XLOOKUP(O9,Analysis!$G$1:$W$1,Analysis!$G$32:$W$32)</f>
        <v>#N/A</v>
      </c>
      <c r="S9" t="s">
        <v>145</v>
      </c>
      <c r="T9">
        <v>8</v>
      </c>
    </row>
    <row r="10" spans="15:35" x14ac:dyDescent="0.2">
      <c r="O10" t="s">
        <v>148</v>
      </c>
      <c r="P10">
        <f>_xlfn.XLOOKUP('Q2'!O9,Analysis!$G$2:$W$2,Analysis!$AQ$38:$BG$38)</f>
        <v>0.58333333333333337</v>
      </c>
      <c r="Q10" t="e">
        <f>_xlfn.XLOOKUP(O10,Analysis!$G$1:$W$1,Analysis!$G$32:$W$32)</f>
        <v>#N/A</v>
      </c>
      <c r="S10" t="s">
        <v>151</v>
      </c>
      <c r="T10">
        <v>8</v>
      </c>
    </row>
    <row r="11" spans="15:35" x14ac:dyDescent="0.2">
      <c r="O11" t="s">
        <v>150</v>
      </c>
      <c r="P11">
        <f>_xlfn.XLOOKUP('Q2'!O11,Analysis!$G$2:$W$2,Analysis!$AQ$38:$BG$38)</f>
        <v>0.66666666666666663</v>
      </c>
      <c r="Q11" t="e">
        <f>_xlfn.XLOOKUP(O11,Analysis!$G$1:$W$1,Analysis!$G$32:$W$32)</f>
        <v>#N/A</v>
      </c>
      <c r="S11" t="s">
        <v>157</v>
      </c>
      <c r="T11">
        <v>7</v>
      </c>
    </row>
    <row r="12" spans="15:35" x14ac:dyDescent="0.2">
      <c r="O12" t="s">
        <v>152</v>
      </c>
      <c r="P12">
        <f>_xlfn.XLOOKUP('Q2'!O13,Analysis!$G$2:$W$2,Analysis!$AQ$38:$BG$38)</f>
        <v>0.66666666666666663</v>
      </c>
      <c r="Q12" t="e">
        <f>_xlfn.XLOOKUP(O12,Analysis!$G$1:$W$1,Analysis!$G$32:$W$32)</f>
        <v>#N/A</v>
      </c>
      <c r="S12" t="s">
        <v>148</v>
      </c>
      <c r="T12">
        <v>7</v>
      </c>
    </row>
    <row r="13" spans="15:35" x14ac:dyDescent="0.2">
      <c r="O13" t="s">
        <v>153</v>
      </c>
      <c r="P13">
        <f>_xlfn.XLOOKUP('Q2'!O14,Analysis!$G$2:$W$2,Analysis!$AQ$38:$BG$38)</f>
        <v>0.75</v>
      </c>
      <c r="Q13" t="e">
        <f>_xlfn.XLOOKUP(O13,Analysis!$G$1:$W$1,Analysis!$G$32:$W$32)</f>
        <v>#N/A</v>
      </c>
      <c r="S13" t="s">
        <v>153</v>
      </c>
      <c r="T13">
        <v>7</v>
      </c>
    </row>
    <row r="14" spans="15:35" x14ac:dyDescent="0.2">
      <c r="O14" t="s">
        <v>145</v>
      </c>
      <c r="P14">
        <f>_xlfn.XLOOKUP('Q2'!O6,Analysis!$G$2:$W$2,Analysis!$AQ$38:$BG$38)</f>
        <v>0.41666666666666669</v>
      </c>
      <c r="Q14" t="e">
        <f>_xlfn.XLOOKUP(O14,Analysis!$G$1:$W$1,Analysis!$G$32:$W$32)</f>
        <v>#N/A</v>
      </c>
      <c r="S14" t="s">
        <v>152</v>
      </c>
      <c r="T14">
        <v>7</v>
      </c>
    </row>
    <row r="15" spans="15:35" x14ac:dyDescent="0.2">
      <c r="O15" t="s">
        <v>151</v>
      </c>
      <c r="P15">
        <f>_xlfn.XLOOKUP('Q2'!O12,Analysis!$G$2:$W$2,Analysis!$AQ$38:$BG$38)</f>
        <v>0.66666666666666663</v>
      </c>
      <c r="Q15" t="e">
        <f>_xlfn.XLOOKUP(O15,Analysis!$G$1:$W$1,Analysis!$G$32:$W$32)</f>
        <v>#N/A</v>
      </c>
      <c r="S15" t="s">
        <v>150</v>
      </c>
      <c r="T15">
        <v>7</v>
      </c>
    </row>
    <row r="16" spans="15:35" x14ac:dyDescent="0.2">
      <c r="O16" t="s">
        <v>146</v>
      </c>
      <c r="P16">
        <f>_xlfn.XLOOKUP('Q2'!O7,Analysis!$G$2:$W$2,Analysis!$AQ$38:$BG$38)</f>
        <v>0.5</v>
      </c>
      <c r="Q16" t="e">
        <f>_xlfn.XLOOKUP(O16,Analysis!$G$1:$W$1,Analysis!$G$32:$W$32)</f>
        <v>#N/A</v>
      </c>
      <c r="S16" t="s">
        <v>156</v>
      </c>
      <c r="T16">
        <v>6</v>
      </c>
    </row>
    <row r="17" spans="15:20" x14ac:dyDescent="0.2">
      <c r="O17" t="s">
        <v>149</v>
      </c>
      <c r="P17">
        <f>_xlfn.XLOOKUP('Q2'!O10,Analysis!$G$2:$W$2,Analysis!$AQ$38:$BG$38)</f>
        <v>0.66666666666666663</v>
      </c>
      <c r="Q17" t="e">
        <f>_xlfn.XLOOKUP(O17,Analysis!$G$1:$W$1,Analysis!$G$32:$W$32)</f>
        <v>#N/A</v>
      </c>
      <c r="S17" t="s">
        <v>154</v>
      </c>
      <c r="T17">
        <v>6</v>
      </c>
    </row>
    <row r="18" spans="15:20" x14ac:dyDescent="0.2">
      <c r="O18" t="s">
        <v>143</v>
      </c>
      <c r="P18">
        <f>_xlfn.XLOOKUP('Q2'!O4,Analysis!$G$2:$W$2,Analysis!$AQ$38:$BG$38)</f>
        <v>0.16666666666666666</v>
      </c>
      <c r="Q18" t="e">
        <f>_xlfn.XLOOKUP(O18,Analysis!$G$1:$W$1,Analysis!$G$32:$W$32)</f>
        <v>#N/A</v>
      </c>
      <c r="S18" t="s">
        <v>158</v>
      </c>
      <c r="T18">
        <v>4</v>
      </c>
    </row>
    <row r="19" spans="15:20" x14ac:dyDescent="0.2">
      <c r="O19" t="s">
        <v>147</v>
      </c>
      <c r="P19">
        <f>_xlfn.XLOOKUP('Q2'!O8,Analysis!$G$2:$W$2,Analysis!$AQ$38:$BG$38)</f>
        <v>0.5</v>
      </c>
      <c r="Q19" t="e">
        <f>_xlfn.XLOOKUP(O19,Analysis!$G$1:$W$1,Analysis!$G$32:$W$32)</f>
        <v>#N/A</v>
      </c>
      <c r="S19" t="s">
        <v>155</v>
      </c>
      <c r="T19">
        <v>4</v>
      </c>
    </row>
    <row r="20" spans="15:20" x14ac:dyDescent="0.2">
      <c r="O20" t="s">
        <v>144</v>
      </c>
      <c r="P20">
        <f>_xlfn.XLOOKUP('Q2'!O5,Analysis!$G$2:$W$2,Analysis!$AQ$38:$BG$38)</f>
        <v>0.33333333333333331</v>
      </c>
      <c r="Q20" t="e">
        <f>_xlfn.XLOOKUP(O20,Analysis!$G$1:$W$1,Analysis!$G$32:$W$32)</f>
        <v>#N/A</v>
      </c>
      <c r="S20" t="s">
        <v>159</v>
      </c>
      <c r="T20">
        <v>2</v>
      </c>
    </row>
  </sheetData>
  <sortState xmlns:xlrd2="http://schemas.microsoft.com/office/spreadsheetml/2017/richdata2" ref="O4:P20">
    <sortCondition ref="P4:P20"/>
  </sortState>
  <pageMargins left="0.7" right="0.7" top="0.75" bottom="0.75" header="0.3" footer="0.3"/>
  <drawing r:id="rId1"/>
  <legacyDrawing r:id="rId2"/>
  <controls>
    <mc:AlternateContent xmlns:mc="http://schemas.openxmlformats.org/markup-compatibility/2006">
      <mc:Choice Requires="x14">
        <control shapeId="4113" r:id="rId3" name="Control 17">
          <controlPr defaultSize="0" r:id="rId4">
            <anchor moveWithCells="1">
              <from>
                <xdr:col>12</xdr:col>
                <xdr:colOff>0</xdr:colOff>
                <xdr:row>34</xdr:row>
                <xdr:rowOff>0</xdr:rowOff>
              </from>
              <to>
                <xdr:col>13</xdr:col>
                <xdr:colOff>304800</xdr:colOff>
                <xdr:row>35</xdr:row>
                <xdr:rowOff>66675</xdr:rowOff>
              </to>
            </anchor>
          </controlPr>
        </control>
      </mc:Choice>
      <mc:Fallback>
        <control shapeId="4113" r:id="rId3" name="Control 17"/>
      </mc:Fallback>
    </mc:AlternateContent>
    <mc:AlternateContent xmlns:mc="http://schemas.openxmlformats.org/markup-compatibility/2006">
      <mc:Choice Requires="x14">
        <control shapeId="4112" r:id="rId5" name="Control 16">
          <controlPr defaultSize="0" r:id="rId6">
            <anchor moveWithCells="1">
              <from>
                <xdr:col>12</xdr:col>
                <xdr:colOff>0</xdr:colOff>
                <xdr:row>33</xdr:row>
                <xdr:rowOff>0</xdr:rowOff>
              </from>
              <to>
                <xdr:col>13</xdr:col>
                <xdr:colOff>304800</xdr:colOff>
                <xdr:row>34</xdr:row>
                <xdr:rowOff>66675</xdr:rowOff>
              </to>
            </anchor>
          </controlPr>
        </control>
      </mc:Choice>
      <mc:Fallback>
        <control shapeId="4112" r:id="rId5" name="Control 16"/>
      </mc:Fallback>
    </mc:AlternateContent>
    <mc:AlternateContent xmlns:mc="http://schemas.openxmlformats.org/markup-compatibility/2006">
      <mc:Choice Requires="x14">
        <control shapeId="4111" r:id="rId7" name="Control 15">
          <controlPr defaultSize="0" r:id="rId8">
            <anchor moveWithCells="1">
              <from>
                <xdr:col>12</xdr:col>
                <xdr:colOff>0</xdr:colOff>
                <xdr:row>32</xdr:row>
                <xdr:rowOff>0</xdr:rowOff>
              </from>
              <to>
                <xdr:col>13</xdr:col>
                <xdr:colOff>304800</xdr:colOff>
                <xdr:row>33</xdr:row>
                <xdr:rowOff>66675</xdr:rowOff>
              </to>
            </anchor>
          </controlPr>
        </control>
      </mc:Choice>
      <mc:Fallback>
        <control shapeId="4111" r:id="rId7" name="Control 15"/>
      </mc:Fallback>
    </mc:AlternateContent>
    <mc:AlternateContent xmlns:mc="http://schemas.openxmlformats.org/markup-compatibility/2006">
      <mc:Choice Requires="x14">
        <control shapeId="4110" r:id="rId9" name="Control 14">
          <controlPr defaultSize="0" r:id="rId10">
            <anchor moveWithCells="1">
              <from>
                <xdr:col>12</xdr:col>
                <xdr:colOff>0</xdr:colOff>
                <xdr:row>31</xdr:row>
                <xdr:rowOff>0</xdr:rowOff>
              </from>
              <to>
                <xdr:col>13</xdr:col>
                <xdr:colOff>304800</xdr:colOff>
                <xdr:row>32</xdr:row>
                <xdr:rowOff>66675</xdr:rowOff>
              </to>
            </anchor>
          </controlPr>
        </control>
      </mc:Choice>
      <mc:Fallback>
        <control shapeId="4110" r:id="rId9" name="Control 14"/>
      </mc:Fallback>
    </mc:AlternateContent>
    <mc:AlternateContent xmlns:mc="http://schemas.openxmlformats.org/markup-compatibility/2006">
      <mc:Choice Requires="x14">
        <control shapeId="4109" r:id="rId11" name="Control 13">
          <controlPr defaultSize="0" r:id="rId12">
            <anchor moveWithCells="1">
              <from>
                <xdr:col>12</xdr:col>
                <xdr:colOff>0</xdr:colOff>
                <xdr:row>30</xdr:row>
                <xdr:rowOff>0</xdr:rowOff>
              </from>
              <to>
                <xdr:col>13</xdr:col>
                <xdr:colOff>304800</xdr:colOff>
                <xdr:row>31</xdr:row>
                <xdr:rowOff>66675</xdr:rowOff>
              </to>
            </anchor>
          </controlPr>
        </control>
      </mc:Choice>
      <mc:Fallback>
        <control shapeId="4109" r:id="rId11" name="Control 13"/>
      </mc:Fallback>
    </mc:AlternateContent>
    <mc:AlternateContent xmlns:mc="http://schemas.openxmlformats.org/markup-compatibility/2006">
      <mc:Choice Requires="x14">
        <control shapeId="4108" r:id="rId13" name="Control 12">
          <controlPr defaultSize="0" r:id="rId14">
            <anchor moveWithCells="1">
              <from>
                <xdr:col>12</xdr:col>
                <xdr:colOff>0</xdr:colOff>
                <xdr:row>29</xdr:row>
                <xdr:rowOff>0</xdr:rowOff>
              </from>
              <to>
                <xdr:col>13</xdr:col>
                <xdr:colOff>304800</xdr:colOff>
                <xdr:row>30</xdr:row>
                <xdr:rowOff>66675</xdr:rowOff>
              </to>
            </anchor>
          </controlPr>
        </control>
      </mc:Choice>
      <mc:Fallback>
        <control shapeId="4108" r:id="rId13" name="Control 12"/>
      </mc:Fallback>
    </mc:AlternateContent>
    <mc:AlternateContent xmlns:mc="http://schemas.openxmlformats.org/markup-compatibility/2006">
      <mc:Choice Requires="x14">
        <control shapeId="4107" r:id="rId15" name="Control 11">
          <controlPr defaultSize="0" r:id="rId16">
            <anchor moveWithCells="1">
              <from>
                <xdr:col>12</xdr:col>
                <xdr:colOff>0</xdr:colOff>
                <xdr:row>28</xdr:row>
                <xdr:rowOff>0</xdr:rowOff>
              </from>
              <to>
                <xdr:col>13</xdr:col>
                <xdr:colOff>304800</xdr:colOff>
                <xdr:row>29</xdr:row>
                <xdr:rowOff>66675</xdr:rowOff>
              </to>
            </anchor>
          </controlPr>
        </control>
      </mc:Choice>
      <mc:Fallback>
        <control shapeId="4107" r:id="rId15" name="Control 11"/>
      </mc:Fallback>
    </mc:AlternateContent>
    <mc:AlternateContent xmlns:mc="http://schemas.openxmlformats.org/markup-compatibility/2006">
      <mc:Choice Requires="x14">
        <control shapeId="4106" r:id="rId17" name="Control 10">
          <controlPr defaultSize="0" r:id="rId18">
            <anchor moveWithCells="1">
              <from>
                <xdr:col>12</xdr:col>
                <xdr:colOff>0</xdr:colOff>
                <xdr:row>27</xdr:row>
                <xdr:rowOff>0</xdr:rowOff>
              </from>
              <to>
                <xdr:col>13</xdr:col>
                <xdr:colOff>304800</xdr:colOff>
                <xdr:row>28</xdr:row>
                <xdr:rowOff>66675</xdr:rowOff>
              </to>
            </anchor>
          </controlPr>
        </control>
      </mc:Choice>
      <mc:Fallback>
        <control shapeId="4106" r:id="rId17" name="Control 10"/>
      </mc:Fallback>
    </mc:AlternateContent>
    <mc:AlternateContent xmlns:mc="http://schemas.openxmlformats.org/markup-compatibility/2006">
      <mc:Choice Requires="x14">
        <control shapeId="4105" r:id="rId19" name="Control 9">
          <controlPr defaultSize="0" r:id="rId20">
            <anchor moveWithCells="1">
              <from>
                <xdr:col>12</xdr:col>
                <xdr:colOff>0</xdr:colOff>
                <xdr:row>26</xdr:row>
                <xdr:rowOff>0</xdr:rowOff>
              </from>
              <to>
                <xdr:col>13</xdr:col>
                <xdr:colOff>304800</xdr:colOff>
                <xdr:row>27</xdr:row>
                <xdr:rowOff>66675</xdr:rowOff>
              </to>
            </anchor>
          </controlPr>
        </control>
      </mc:Choice>
      <mc:Fallback>
        <control shapeId="4105" r:id="rId19" name="Control 9"/>
      </mc:Fallback>
    </mc:AlternateContent>
    <mc:AlternateContent xmlns:mc="http://schemas.openxmlformats.org/markup-compatibility/2006">
      <mc:Choice Requires="x14">
        <control shapeId="4104" r:id="rId21" name="Control 8">
          <controlPr defaultSize="0" r:id="rId22">
            <anchor moveWithCells="1">
              <from>
                <xdr:col>12</xdr:col>
                <xdr:colOff>0</xdr:colOff>
                <xdr:row>25</xdr:row>
                <xdr:rowOff>0</xdr:rowOff>
              </from>
              <to>
                <xdr:col>13</xdr:col>
                <xdr:colOff>304800</xdr:colOff>
                <xdr:row>26</xdr:row>
                <xdr:rowOff>66675</xdr:rowOff>
              </to>
            </anchor>
          </controlPr>
        </control>
      </mc:Choice>
      <mc:Fallback>
        <control shapeId="4104" r:id="rId21" name="Control 8"/>
      </mc:Fallback>
    </mc:AlternateContent>
    <mc:AlternateContent xmlns:mc="http://schemas.openxmlformats.org/markup-compatibility/2006">
      <mc:Choice Requires="x14">
        <control shapeId="4103" r:id="rId23" name="Control 7">
          <controlPr defaultSize="0" r:id="rId24">
            <anchor moveWithCells="1">
              <from>
                <xdr:col>12</xdr:col>
                <xdr:colOff>0</xdr:colOff>
                <xdr:row>24</xdr:row>
                <xdr:rowOff>0</xdr:rowOff>
              </from>
              <to>
                <xdr:col>13</xdr:col>
                <xdr:colOff>304800</xdr:colOff>
                <xdr:row>25</xdr:row>
                <xdr:rowOff>66675</xdr:rowOff>
              </to>
            </anchor>
          </controlPr>
        </control>
      </mc:Choice>
      <mc:Fallback>
        <control shapeId="4103" r:id="rId23" name="Control 7"/>
      </mc:Fallback>
    </mc:AlternateContent>
    <mc:AlternateContent xmlns:mc="http://schemas.openxmlformats.org/markup-compatibility/2006">
      <mc:Choice Requires="x14">
        <control shapeId="4102" r:id="rId25" name="Control 6">
          <controlPr defaultSize="0" r:id="rId26">
            <anchor moveWithCells="1">
              <from>
                <xdr:col>12</xdr:col>
                <xdr:colOff>0</xdr:colOff>
                <xdr:row>23</xdr:row>
                <xdr:rowOff>0</xdr:rowOff>
              </from>
              <to>
                <xdr:col>13</xdr:col>
                <xdr:colOff>304800</xdr:colOff>
                <xdr:row>24</xdr:row>
                <xdr:rowOff>66675</xdr:rowOff>
              </to>
            </anchor>
          </controlPr>
        </control>
      </mc:Choice>
      <mc:Fallback>
        <control shapeId="4102" r:id="rId25" name="Control 6"/>
      </mc:Fallback>
    </mc:AlternateContent>
    <mc:AlternateContent xmlns:mc="http://schemas.openxmlformats.org/markup-compatibility/2006">
      <mc:Choice Requires="x14">
        <control shapeId="4101" r:id="rId27" name="Control 5">
          <controlPr defaultSize="0" r:id="rId28">
            <anchor moveWithCells="1">
              <from>
                <xdr:col>12</xdr:col>
                <xdr:colOff>0</xdr:colOff>
                <xdr:row>22</xdr:row>
                <xdr:rowOff>0</xdr:rowOff>
              </from>
              <to>
                <xdr:col>13</xdr:col>
                <xdr:colOff>304800</xdr:colOff>
                <xdr:row>23</xdr:row>
                <xdr:rowOff>66675</xdr:rowOff>
              </to>
            </anchor>
          </controlPr>
        </control>
      </mc:Choice>
      <mc:Fallback>
        <control shapeId="4101" r:id="rId27" name="Control 5"/>
      </mc:Fallback>
    </mc:AlternateContent>
    <mc:AlternateContent xmlns:mc="http://schemas.openxmlformats.org/markup-compatibility/2006">
      <mc:Choice Requires="x14">
        <control shapeId="4100" r:id="rId29" name="Control 4">
          <controlPr defaultSize="0" r:id="rId30">
            <anchor moveWithCells="1">
              <from>
                <xdr:col>12</xdr:col>
                <xdr:colOff>0</xdr:colOff>
                <xdr:row>21</xdr:row>
                <xdr:rowOff>0</xdr:rowOff>
              </from>
              <to>
                <xdr:col>13</xdr:col>
                <xdr:colOff>304800</xdr:colOff>
                <xdr:row>22</xdr:row>
                <xdr:rowOff>66675</xdr:rowOff>
              </to>
            </anchor>
          </controlPr>
        </control>
      </mc:Choice>
      <mc:Fallback>
        <control shapeId="4100" r:id="rId29" name="Control 4"/>
      </mc:Fallback>
    </mc:AlternateContent>
    <mc:AlternateContent xmlns:mc="http://schemas.openxmlformats.org/markup-compatibility/2006">
      <mc:Choice Requires="x14">
        <control shapeId="4099" r:id="rId31" name="Control 3">
          <controlPr defaultSize="0" r:id="rId32">
            <anchor moveWithCells="1">
              <from>
                <xdr:col>12</xdr:col>
                <xdr:colOff>0</xdr:colOff>
                <xdr:row>20</xdr:row>
                <xdr:rowOff>0</xdr:rowOff>
              </from>
              <to>
                <xdr:col>13</xdr:col>
                <xdr:colOff>304800</xdr:colOff>
                <xdr:row>21</xdr:row>
                <xdr:rowOff>66675</xdr:rowOff>
              </to>
            </anchor>
          </controlPr>
        </control>
      </mc:Choice>
      <mc:Fallback>
        <control shapeId="4099" r:id="rId31" name="Control 3"/>
      </mc:Fallback>
    </mc:AlternateContent>
    <mc:AlternateContent xmlns:mc="http://schemas.openxmlformats.org/markup-compatibility/2006">
      <mc:Choice Requires="x14">
        <control shapeId="4098" r:id="rId33" name="Control 2">
          <controlPr defaultSize="0" r:id="rId34">
            <anchor moveWithCells="1">
              <from>
                <xdr:col>12</xdr:col>
                <xdr:colOff>0</xdr:colOff>
                <xdr:row>19</xdr:row>
                <xdr:rowOff>0</xdr:rowOff>
              </from>
              <to>
                <xdr:col>13</xdr:col>
                <xdr:colOff>304800</xdr:colOff>
                <xdr:row>20</xdr:row>
                <xdr:rowOff>66675</xdr:rowOff>
              </to>
            </anchor>
          </controlPr>
        </control>
      </mc:Choice>
      <mc:Fallback>
        <control shapeId="4098" r:id="rId33" name="Control 2"/>
      </mc:Fallback>
    </mc:AlternateContent>
    <mc:AlternateContent xmlns:mc="http://schemas.openxmlformats.org/markup-compatibility/2006">
      <mc:Choice Requires="x14">
        <control shapeId="4097" r:id="rId35" name="Control 1">
          <controlPr defaultSize="0" r:id="rId36">
            <anchor moveWithCells="1">
              <from>
                <xdr:col>12</xdr:col>
                <xdr:colOff>0</xdr:colOff>
                <xdr:row>18</xdr:row>
                <xdr:rowOff>0</xdr:rowOff>
              </from>
              <to>
                <xdr:col>13</xdr:col>
                <xdr:colOff>304800</xdr:colOff>
                <xdr:row>19</xdr:row>
                <xdr:rowOff>66675</xdr:rowOff>
              </to>
            </anchor>
          </controlPr>
        </control>
      </mc:Choice>
      <mc:Fallback>
        <control shapeId="4097" r:id="rId35" name="Control 1"/>
      </mc:Fallback>
    </mc:AlternateContent>
  </control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F9E77-388E-4E1C-B7EF-1A7AF64EE733}">
  <dimension ref="A1:BG59"/>
  <sheetViews>
    <sheetView tabSelected="1" zoomScaleNormal="100" workbookViewId="0">
      <selection activeCell="D15" sqref="D15"/>
    </sheetView>
  </sheetViews>
  <sheetFormatPr defaultRowHeight="12.75" x14ac:dyDescent="0.2"/>
  <cols>
    <col min="2" max="2" width="9.140625" style="5"/>
    <col min="3" max="3" width="12.7109375" customWidth="1"/>
    <col min="4" max="4" width="15.7109375" customWidth="1"/>
    <col min="6" max="6" width="31.140625" bestFit="1" customWidth="1"/>
  </cols>
  <sheetData>
    <row r="1" spans="1:59" ht="26.25" x14ac:dyDescent="0.4">
      <c r="G1" s="24" t="s">
        <v>195</v>
      </c>
      <c r="H1" s="24"/>
      <c r="I1" s="24"/>
      <c r="J1" s="24"/>
      <c r="K1" s="24"/>
      <c r="L1" s="24"/>
      <c r="M1" s="24"/>
      <c r="N1" s="24"/>
      <c r="O1" s="24"/>
      <c r="P1" s="24"/>
      <c r="Q1" s="24"/>
      <c r="R1" s="24"/>
      <c r="S1" s="24"/>
      <c r="T1" s="24"/>
      <c r="U1" s="24"/>
      <c r="V1" s="24"/>
      <c r="W1" s="24"/>
      <c r="Y1" s="24" t="s">
        <v>194</v>
      </c>
      <c r="Z1" s="24"/>
      <c r="AA1" s="24"/>
      <c r="AB1" s="24"/>
      <c r="AC1" s="24"/>
      <c r="AD1" s="24"/>
      <c r="AE1" s="24"/>
      <c r="AF1" s="24"/>
      <c r="AG1" s="24"/>
      <c r="AH1" s="24"/>
      <c r="AI1" s="24"/>
      <c r="AJ1" s="24"/>
      <c r="AK1" s="24"/>
      <c r="AL1" s="24"/>
      <c r="AM1" s="24"/>
      <c r="AN1" s="24"/>
      <c r="AO1" s="24"/>
    </row>
    <row r="2" spans="1:59" ht="127.5" x14ac:dyDescent="0.2">
      <c r="A2" s="17" t="s">
        <v>191</v>
      </c>
      <c r="B2" s="17" t="s">
        <v>185</v>
      </c>
      <c r="C2" s="17" t="s">
        <v>184</v>
      </c>
      <c r="D2" s="17" t="s">
        <v>182</v>
      </c>
      <c r="E2" s="17" t="s">
        <v>137</v>
      </c>
      <c r="F2" s="17" t="s">
        <v>136</v>
      </c>
      <c r="G2" s="13" t="s">
        <v>156</v>
      </c>
      <c r="H2" s="13" t="s">
        <v>144</v>
      </c>
      <c r="I2" s="13" t="s">
        <v>157</v>
      </c>
      <c r="J2" s="13" t="s">
        <v>145</v>
      </c>
      <c r="K2" s="13" t="s">
        <v>146</v>
      </c>
      <c r="L2" s="13" t="s">
        <v>148</v>
      </c>
      <c r="M2" s="13" t="s">
        <v>154</v>
      </c>
      <c r="N2" s="13" t="s">
        <v>147</v>
      </c>
      <c r="O2" s="13" t="s">
        <v>153</v>
      </c>
      <c r="P2" s="13" t="s">
        <v>149</v>
      </c>
      <c r="Q2" s="13" t="s">
        <v>151</v>
      </c>
      <c r="R2" s="13" t="s">
        <v>152</v>
      </c>
      <c r="S2" s="13" t="s">
        <v>159</v>
      </c>
      <c r="T2" s="13" t="s">
        <v>150</v>
      </c>
      <c r="U2" s="13" t="s">
        <v>158</v>
      </c>
      <c r="V2" s="13" t="s">
        <v>143</v>
      </c>
      <c r="W2" s="13" t="s">
        <v>155</v>
      </c>
      <c r="Y2" s="13" t="s">
        <v>161</v>
      </c>
      <c r="Z2" s="13" t="s">
        <v>162</v>
      </c>
      <c r="AA2" s="13" t="s">
        <v>163</v>
      </c>
      <c r="AB2" s="13" t="s">
        <v>164</v>
      </c>
      <c r="AC2" s="13" t="s">
        <v>165</v>
      </c>
      <c r="AD2" s="13" t="s">
        <v>166</v>
      </c>
      <c r="AE2" s="13" t="s">
        <v>167</v>
      </c>
      <c r="AF2" s="13" t="s">
        <v>168</v>
      </c>
      <c r="AG2" s="13" t="s">
        <v>169</v>
      </c>
      <c r="AH2" s="13" t="s">
        <v>170</v>
      </c>
      <c r="AI2" s="13" t="s">
        <v>171</v>
      </c>
      <c r="AJ2" s="13" t="s">
        <v>172</v>
      </c>
      <c r="AK2" s="13" t="s">
        <v>173</v>
      </c>
      <c r="AL2" s="13" t="s">
        <v>174</v>
      </c>
      <c r="AM2" s="13" t="s">
        <v>175</v>
      </c>
      <c r="AN2" s="13" t="s">
        <v>176</v>
      </c>
      <c r="AO2" s="13" t="s">
        <v>177</v>
      </c>
      <c r="AQ2" s="13" t="s">
        <v>156</v>
      </c>
      <c r="AR2" s="13" t="s">
        <v>144</v>
      </c>
      <c r="AS2" s="13" t="s">
        <v>157</v>
      </c>
      <c r="AT2" s="13" t="s">
        <v>145</v>
      </c>
      <c r="AU2" s="13" t="s">
        <v>146</v>
      </c>
      <c r="AV2" s="13" t="s">
        <v>148</v>
      </c>
      <c r="AW2" s="13" t="s">
        <v>154</v>
      </c>
      <c r="AX2" s="13" t="s">
        <v>147</v>
      </c>
      <c r="AY2" s="13" t="s">
        <v>153</v>
      </c>
      <c r="AZ2" s="13" t="s">
        <v>149</v>
      </c>
      <c r="BA2" s="13" t="s">
        <v>151</v>
      </c>
      <c r="BB2" s="13" t="s">
        <v>152</v>
      </c>
      <c r="BC2" s="13" t="s">
        <v>159</v>
      </c>
      <c r="BD2" s="13" t="s">
        <v>150</v>
      </c>
      <c r="BE2" s="13" t="s">
        <v>158</v>
      </c>
      <c r="BF2" s="13" t="s">
        <v>143</v>
      </c>
      <c r="BG2" s="13" t="s">
        <v>155</v>
      </c>
    </row>
    <row r="3" spans="1:59" x14ac:dyDescent="0.2">
      <c r="A3" s="11" t="s">
        <v>192</v>
      </c>
      <c r="B3" s="5">
        <f>_xlfn.XLOOKUP(F3,'[1]Form responses 1'!$C:$C,'[1]Form responses 1'!$Y:$Y)</f>
        <v>10</v>
      </c>
      <c r="C3" s="4" t="str">
        <f>_xlfn.XLOOKUP(F3,'[1]Form responses 1'!$C:$C,'[1]Form responses 1'!$Z:$Z)</f>
        <v>More than 5 years</v>
      </c>
      <c r="D3" s="4" t="str">
        <f>_xlfn.XLOOKUP(F3,'[1]Form responses 1'!$C:$C,'[1]Form responses 1'!$AB:$AB)</f>
        <v>Process Expert</v>
      </c>
      <c r="E3" s="4" t="str">
        <f>_xlfn.XLOOKUP(F3,'[1]Form responses 1'!$C:$C,'[1]Form responses 1'!$G:$G)</f>
        <v>BPO</v>
      </c>
      <c r="F3" s="1" t="s">
        <v>6</v>
      </c>
      <c r="G3" s="6">
        <f>_xlfn.XLOOKUP('Form responses 1'!D2,'Q1'!$J$5:$J$8,'Q1'!$K$5:$K$8)</f>
        <v>2</v>
      </c>
      <c r="H3" s="6">
        <f>_xlfn.XLOOKUP('Form responses 1'!E2,'Q1'!$J$5:$J$8,'Q1'!$K$5:$K$8)</f>
        <v>3</v>
      </c>
      <c r="I3" s="6">
        <f>_xlfn.XLOOKUP('Form responses 1'!F2,'Q1'!$J$5:$J$8,'Q1'!$K$5:$K$8)</f>
        <v>3</v>
      </c>
      <c r="J3" s="6">
        <f>_xlfn.XLOOKUP('Form responses 1'!G2,'Q1'!$J$5:$J$8,'Q1'!$K$5:$K$8)</f>
        <v>4</v>
      </c>
      <c r="K3" s="6">
        <f>_xlfn.XLOOKUP('Form responses 1'!H2,'Q1'!$J$5:$J$8,'Q1'!$K$5:$K$8)</f>
        <v>2</v>
      </c>
      <c r="L3" s="6">
        <f>_xlfn.XLOOKUP('Form responses 1'!I2,'Q1'!$J$5:$J$8,'Q1'!$K$5:$K$8)</f>
        <v>4</v>
      </c>
      <c r="M3" s="6">
        <f>_xlfn.XLOOKUP('Form responses 1'!J2,'Q1'!$J$5:$J$8,'Q1'!$K$5:$K$8)</f>
        <v>4</v>
      </c>
      <c r="N3" s="6">
        <f>_xlfn.XLOOKUP('Form responses 1'!K2,'Q1'!$J$5:$J$8,'Q1'!$K$5:$K$8)</f>
        <v>3</v>
      </c>
      <c r="O3" s="6">
        <f>_xlfn.XLOOKUP('Form responses 1'!L2,'Q1'!$J$5:$J$8,'Q1'!$K$5:$K$8)</f>
        <v>3</v>
      </c>
      <c r="P3" s="6">
        <f>_xlfn.XLOOKUP('Form responses 1'!M2,'Q1'!$J$5:$J$8,'Q1'!$K$5:$K$8)</f>
        <v>4</v>
      </c>
      <c r="Q3" s="6">
        <f>_xlfn.XLOOKUP('Form responses 1'!N2,'Q1'!$J$5:$J$8,'Q1'!$K$5:$K$8)</f>
        <v>3</v>
      </c>
      <c r="R3" s="6">
        <f>_xlfn.XLOOKUP('Form responses 1'!O2,'Q1'!$J$5:$J$8,'Q1'!$K$5:$K$8)</f>
        <v>4</v>
      </c>
      <c r="S3" s="6">
        <f>_xlfn.XLOOKUP('Form responses 1'!P2,'Q1'!$J$5:$J$8,'Q1'!$K$5:$K$8)</f>
        <v>1</v>
      </c>
      <c r="T3" s="6">
        <f>_xlfn.XLOOKUP('Form responses 1'!Q2,'Q1'!$J$5:$J$8,'Q1'!$K$5:$K$8)</f>
        <v>4</v>
      </c>
      <c r="U3" s="6">
        <f>_xlfn.XLOOKUP('Form responses 1'!R2,'Q1'!$J$5:$J$8,'Q1'!$K$5:$K$8)</f>
        <v>4</v>
      </c>
      <c r="V3" s="6">
        <f>_xlfn.XLOOKUP('Form responses 1'!S2,'Q1'!$J$5:$J$8,'Q1'!$K$5:$K$8)</f>
        <v>4</v>
      </c>
      <c r="W3" s="6">
        <f>_xlfn.XLOOKUP('Form responses 1'!T2,'Q1'!$J$5:$J$8,'Q1'!$K$5:$K$8)</f>
        <v>4</v>
      </c>
      <c r="Y3">
        <f>COUNTIF('Form responses 1'!$U2,"*"&amp;Y$2&amp;"*")</f>
        <v>1</v>
      </c>
      <c r="Z3">
        <f>COUNTIF('Form responses 1'!$U2,"*"&amp;Z$2&amp;"*")</f>
        <v>1</v>
      </c>
      <c r="AA3">
        <f>COUNTIF('Form responses 1'!$U2,"*"&amp;AA$2&amp;"*")</f>
        <v>0</v>
      </c>
      <c r="AB3">
        <f>COUNTIF('Form responses 1'!$U2,"*"&amp;AB$2&amp;"*")</f>
        <v>1</v>
      </c>
      <c r="AC3">
        <f>COUNTIF('Form responses 1'!$U2,"*"&amp;AC$2&amp;"*")</f>
        <v>1</v>
      </c>
      <c r="AD3">
        <f>COUNTIF('Form responses 1'!$U2,"*"&amp;AD$2&amp;"*")</f>
        <v>0</v>
      </c>
      <c r="AE3">
        <f>COUNTIF('Form responses 1'!$U2,"*"&amp;AE$2&amp;"*")</f>
        <v>1</v>
      </c>
      <c r="AF3">
        <f>COUNTIF('Form responses 1'!$U2,"*"&amp;AF$2&amp;"*")</f>
        <v>1</v>
      </c>
      <c r="AG3">
        <f>COUNTIF('Form responses 1'!$U2,"*"&amp;AG$2&amp;"*")</f>
        <v>0</v>
      </c>
      <c r="AH3">
        <f>COUNTIF('Form responses 1'!$U2,"*"&amp;AH$2&amp;"*")</f>
        <v>1</v>
      </c>
      <c r="AI3">
        <f>COUNTIF('Form responses 1'!$U2,"*"&amp;AI$2&amp;"*")</f>
        <v>0</v>
      </c>
      <c r="AJ3">
        <f>COUNTIF('Form responses 1'!$U2,"*"&amp;AJ$2&amp;"*")</f>
        <v>0</v>
      </c>
      <c r="AK3">
        <f>COUNTIF('Form responses 1'!$U2,"*"&amp;AK$2&amp;"*")</f>
        <v>0</v>
      </c>
      <c r="AL3">
        <f>COUNTIF('Form responses 1'!$U2,"*"&amp;AL$2&amp;"*")</f>
        <v>1</v>
      </c>
      <c r="AM3">
        <f>COUNTIF('Form responses 1'!$U2,"*"&amp;AM$2&amp;"*")</f>
        <v>0</v>
      </c>
      <c r="AN3">
        <f>COUNTIF('Form responses 1'!$U2,"*"&amp;AN$2&amp;"*")</f>
        <v>1</v>
      </c>
      <c r="AO3">
        <f>COUNTIF('Form responses 1'!$U2,"*"&amp;AO$2&amp;"*")</f>
        <v>1</v>
      </c>
    </row>
    <row r="4" spans="1:59" x14ac:dyDescent="0.2">
      <c r="A4" s="4"/>
      <c r="B4" s="5">
        <f>_xlfn.XLOOKUP(F4,'[1]Form responses 1'!$C:$C,'[1]Form responses 1'!$Y:$Y)</f>
        <v>6</v>
      </c>
      <c r="C4" s="4" t="str">
        <f>_xlfn.XLOOKUP(F4,'[1]Form responses 1'!$C:$C,'[1]Form responses 1'!$Z:$Z)</f>
        <v>More than 5 years</v>
      </c>
      <c r="D4" s="4" t="str">
        <f>_xlfn.XLOOKUP(F4,'[1]Form responses 1'!$C:$C,'[1]Form responses 1'!$AB:$AB)</f>
        <v>Process Owner</v>
      </c>
      <c r="E4" s="4" t="str">
        <f>_xlfn.XLOOKUP(F4,'[1]Form responses 1'!$C:$C,'[1]Form responses 1'!$G:$G)</f>
        <v>Claims</v>
      </c>
      <c r="F4" s="1" t="s">
        <v>15</v>
      </c>
      <c r="G4" s="6">
        <f>_xlfn.XLOOKUP('Form responses 1'!D3,'Q1'!$J$5:$J$8,'Q1'!$K$5:$K$8)</f>
        <v>2</v>
      </c>
      <c r="H4" s="6">
        <f>_xlfn.XLOOKUP('Form responses 1'!E3,'Q1'!$J$5:$J$8,'Q1'!$K$5:$K$8)</f>
        <v>4</v>
      </c>
      <c r="I4" s="6">
        <f>_xlfn.XLOOKUP('Form responses 1'!F3,'Q1'!$J$5:$J$8,'Q1'!$K$5:$K$8)</f>
        <v>3</v>
      </c>
      <c r="J4" s="6">
        <f>_xlfn.XLOOKUP('Form responses 1'!G3,'Q1'!$J$5:$J$8,'Q1'!$K$5:$K$8)</f>
        <v>3</v>
      </c>
      <c r="K4" s="6">
        <f>_xlfn.XLOOKUP('Form responses 1'!H3,'Q1'!$J$5:$J$8,'Q1'!$K$5:$K$8)</f>
        <v>3</v>
      </c>
      <c r="L4" s="6">
        <f>_xlfn.XLOOKUP('Form responses 1'!I3,'Q1'!$J$5:$J$8,'Q1'!$K$5:$K$8)</f>
        <v>4</v>
      </c>
      <c r="M4" s="6">
        <f>_xlfn.XLOOKUP('Form responses 1'!J3,'Q1'!$J$5:$J$8,'Q1'!$K$5:$K$8)</f>
        <v>4</v>
      </c>
      <c r="N4" s="6">
        <f>_xlfn.XLOOKUP('Form responses 1'!K3,'Q1'!$J$5:$J$8,'Q1'!$K$5:$K$8)</f>
        <v>2</v>
      </c>
      <c r="O4" s="6">
        <f>_xlfn.XLOOKUP('Form responses 1'!L3,'Q1'!$J$5:$J$8,'Q1'!$K$5:$K$8)</f>
        <v>3</v>
      </c>
      <c r="P4" s="6">
        <f>_xlfn.XLOOKUP('Form responses 1'!M3,'Q1'!$J$5:$J$8,'Q1'!$K$5:$K$8)</f>
        <v>3</v>
      </c>
      <c r="Q4" s="6">
        <f>_xlfn.XLOOKUP('Form responses 1'!N3,'Q1'!$J$5:$J$8,'Q1'!$K$5:$K$8)</f>
        <v>3</v>
      </c>
      <c r="R4" s="6">
        <f>_xlfn.XLOOKUP('Form responses 1'!O3,'Q1'!$J$5:$J$8,'Q1'!$K$5:$K$8)</f>
        <v>3</v>
      </c>
      <c r="S4" s="6">
        <f>_xlfn.XLOOKUP('Form responses 1'!P3,'Q1'!$J$5:$J$8,'Q1'!$K$5:$K$8)</f>
        <v>4</v>
      </c>
      <c r="T4" s="6">
        <f>_xlfn.XLOOKUP('Form responses 1'!Q3,'Q1'!$J$5:$J$8,'Q1'!$K$5:$K$8)</f>
        <v>3</v>
      </c>
      <c r="U4" s="6">
        <f>_xlfn.XLOOKUP('Form responses 1'!R3,'Q1'!$J$5:$J$8,'Q1'!$K$5:$K$8)</f>
        <v>3</v>
      </c>
      <c r="V4" s="6">
        <f>_xlfn.XLOOKUP('Form responses 1'!S3,'Q1'!$J$5:$J$8,'Q1'!$K$5:$K$8)</f>
        <v>3</v>
      </c>
      <c r="W4" s="6">
        <f>_xlfn.XLOOKUP('Form responses 1'!T3,'Q1'!$J$5:$J$8,'Q1'!$K$5:$K$8)</f>
        <v>4</v>
      </c>
      <c r="Y4">
        <f>COUNTIF('Form responses 1'!$U3,"*"&amp;Y$2&amp;"*")</f>
        <v>1</v>
      </c>
      <c r="Z4">
        <f>COUNTIF('Form responses 1'!$U3,"*"&amp;Z$2&amp;"*")</f>
        <v>1</v>
      </c>
      <c r="AA4">
        <f>COUNTIF('Form responses 1'!$U3,"*"&amp;AA$2&amp;"*")</f>
        <v>0</v>
      </c>
      <c r="AB4">
        <f>COUNTIF('Form responses 1'!$U3,"*"&amp;AB$2&amp;"*")</f>
        <v>1</v>
      </c>
      <c r="AC4">
        <f>COUNTIF('Form responses 1'!$U3,"*"&amp;AC$2&amp;"*")</f>
        <v>0</v>
      </c>
      <c r="AD4">
        <f>COUNTIF('Form responses 1'!$U3,"*"&amp;AD$2&amp;"*")</f>
        <v>0</v>
      </c>
      <c r="AE4">
        <f>COUNTIF('Form responses 1'!$U3,"*"&amp;AE$2&amp;"*")</f>
        <v>0</v>
      </c>
      <c r="AF4">
        <f>COUNTIF('Form responses 1'!$U3,"*"&amp;AF$2&amp;"*")</f>
        <v>1</v>
      </c>
      <c r="AG4">
        <f>COUNTIF('Form responses 1'!$U3,"*"&amp;AG$2&amp;"*")</f>
        <v>1</v>
      </c>
      <c r="AH4">
        <f>COUNTIF('Form responses 1'!$U3,"*"&amp;AH$2&amp;"*")</f>
        <v>1</v>
      </c>
      <c r="AI4">
        <f>COUNTIF('Form responses 1'!$U3,"*"&amp;AI$2&amp;"*")</f>
        <v>0</v>
      </c>
      <c r="AJ4">
        <f>COUNTIF('Form responses 1'!$U3,"*"&amp;AJ$2&amp;"*")</f>
        <v>1</v>
      </c>
      <c r="AK4">
        <f>COUNTIF('Form responses 1'!$U3,"*"&amp;AK$2&amp;"*")</f>
        <v>0</v>
      </c>
      <c r="AL4">
        <f>COUNTIF('Form responses 1'!$U3,"*"&amp;AL$2&amp;"*")</f>
        <v>1</v>
      </c>
      <c r="AM4">
        <f>COUNTIF('Form responses 1'!$U3,"*"&amp;AM$2&amp;"*")</f>
        <v>0</v>
      </c>
      <c r="AN4">
        <f>COUNTIF('Form responses 1'!$U3,"*"&amp;AN$2&amp;"*")</f>
        <v>1</v>
      </c>
      <c r="AO4">
        <f>COUNTIF('Form responses 1'!$U3,"*"&amp;AO$2&amp;"*")</f>
        <v>1</v>
      </c>
    </row>
    <row r="5" spans="1:59" x14ac:dyDescent="0.2">
      <c r="A5" s="4"/>
      <c r="B5" s="5">
        <f>_xlfn.XLOOKUP(F5,'[1]Form responses 1'!$C:$C,'[1]Form responses 1'!$Y:$Y)</f>
        <v>6</v>
      </c>
      <c r="C5" s="4" t="str">
        <f>_xlfn.XLOOKUP(F5,'[1]Form responses 1'!$C:$C,'[1]Form responses 1'!$Z:$Z)</f>
        <v>Less than 3 years</v>
      </c>
      <c r="D5" s="4" t="str">
        <f>_xlfn.XLOOKUP(F5,'[1]Form responses 1'!$C:$C,'[1]Form responses 1'!$AB:$AB)</f>
        <v>Process Participant</v>
      </c>
      <c r="E5" s="4" t="str">
        <f>_xlfn.XLOOKUP(F5,'[1]Form responses 1'!$C:$C,'[1]Form responses 1'!$G:$G)</f>
        <v>OPS</v>
      </c>
      <c r="F5" s="1" t="s">
        <v>19</v>
      </c>
      <c r="G5" s="6">
        <f>_xlfn.XLOOKUP('Form responses 1'!D4,'Q1'!$J$5:$J$8,'Q1'!$K$5:$K$8)</f>
        <v>3</v>
      </c>
      <c r="H5" s="6">
        <f>_xlfn.XLOOKUP('Form responses 1'!E4,'Q1'!$J$5:$J$8,'Q1'!$K$5:$K$8)</f>
        <v>4</v>
      </c>
      <c r="I5" s="6">
        <f>_xlfn.XLOOKUP('Form responses 1'!F4,'Q1'!$J$5:$J$8,'Q1'!$K$5:$K$8)</f>
        <v>2</v>
      </c>
      <c r="J5" s="6">
        <f>_xlfn.XLOOKUP('Form responses 1'!G4,'Q1'!$J$5:$J$8,'Q1'!$K$5:$K$8)</f>
        <v>4</v>
      </c>
      <c r="K5" s="6">
        <f>_xlfn.XLOOKUP('Form responses 1'!H4,'Q1'!$J$5:$J$8,'Q1'!$K$5:$K$8)</f>
        <v>4</v>
      </c>
      <c r="L5" s="6">
        <f>_xlfn.XLOOKUP('Form responses 1'!I4,'Q1'!$J$5:$J$8,'Q1'!$K$5:$K$8)</f>
        <v>4</v>
      </c>
      <c r="M5" s="6">
        <f>_xlfn.XLOOKUP('Form responses 1'!J4,'Q1'!$J$5:$J$8,'Q1'!$K$5:$K$8)</f>
        <v>4</v>
      </c>
      <c r="N5" s="6">
        <f>_xlfn.XLOOKUP('Form responses 1'!K4,'Q1'!$J$5:$J$8,'Q1'!$K$5:$K$8)</f>
        <v>4</v>
      </c>
      <c r="O5" s="6">
        <f>_xlfn.XLOOKUP('Form responses 1'!L4,'Q1'!$J$5:$J$8,'Q1'!$K$5:$K$8)</f>
        <v>4</v>
      </c>
      <c r="P5" s="6">
        <f>_xlfn.XLOOKUP('Form responses 1'!M4,'Q1'!$J$5:$J$8,'Q1'!$K$5:$K$8)</f>
        <v>4</v>
      </c>
      <c r="Q5" s="6">
        <f>_xlfn.XLOOKUP('Form responses 1'!N4,'Q1'!$J$5:$J$8,'Q1'!$K$5:$K$8)</f>
        <v>4</v>
      </c>
      <c r="R5" s="6">
        <f>_xlfn.XLOOKUP('Form responses 1'!O4,'Q1'!$J$5:$J$8,'Q1'!$K$5:$K$8)</f>
        <v>4</v>
      </c>
      <c r="S5" s="6">
        <f>_xlfn.XLOOKUP('Form responses 1'!P4,'Q1'!$J$5:$J$8,'Q1'!$K$5:$K$8)</f>
        <v>1</v>
      </c>
      <c r="T5" s="6">
        <f>_xlfn.XLOOKUP('Form responses 1'!Q4,'Q1'!$J$5:$J$8,'Q1'!$K$5:$K$8)</f>
        <v>4</v>
      </c>
      <c r="U5" s="6">
        <f>_xlfn.XLOOKUP('Form responses 1'!R4,'Q1'!$J$5:$J$8,'Q1'!$K$5:$K$8)</f>
        <v>4</v>
      </c>
      <c r="V5" s="6">
        <f>_xlfn.XLOOKUP('Form responses 1'!S4,'Q1'!$J$5:$J$8,'Q1'!$K$5:$K$8)</f>
        <v>4</v>
      </c>
      <c r="W5" s="6">
        <f>_xlfn.XLOOKUP('Form responses 1'!T4,'Q1'!$J$5:$J$8,'Q1'!$K$5:$K$8)</f>
        <v>4</v>
      </c>
      <c r="Y5">
        <f>COUNTIF('Form responses 1'!$U4,"*"&amp;Y$2&amp;"*")</f>
        <v>0</v>
      </c>
      <c r="Z5">
        <f>COUNTIF('Form responses 1'!$U4,"*"&amp;Z$2&amp;"*")</f>
        <v>1</v>
      </c>
      <c r="AA5">
        <f>COUNTIF('Form responses 1'!$U4,"*"&amp;AA$2&amp;"*")</f>
        <v>0</v>
      </c>
      <c r="AB5">
        <f>COUNTIF('Form responses 1'!$U4,"*"&amp;AB$2&amp;"*")</f>
        <v>1</v>
      </c>
      <c r="AC5">
        <f>COUNTIF('Form responses 1'!$U4,"*"&amp;AC$2&amp;"*")</f>
        <v>1</v>
      </c>
      <c r="AD5">
        <f>COUNTIF('Form responses 1'!$U4,"*"&amp;AD$2&amp;"*")</f>
        <v>1</v>
      </c>
      <c r="AE5">
        <f>COUNTIF('Form responses 1'!$U4,"*"&amp;AE$2&amp;"*")</f>
        <v>1</v>
      </c>
      <c r="AF5">
        <f>COUNTIF('Form responses 1'!$U4,"*"&amp;AF$2&amp;"*")</f>
        <v>0</v>
      </c>
      <c r="AG5">
        <f>COUNTIF('Form responses 1'!$U4,"*"&amp;AG$2&amp;"*")</f>
        <v>1</v>
      </c>
      <c r="AH5">
        <f>COUNTIF('Form responses 1'!$U4,"*"&amp;AH$2&amp;"*")</f>
        <v>1</v>
      </c>
      <c r="AI5">
        <f>COUNTIF('Form responses 1'!$U4,"*"&amp;AI$2&amp;"*")</f>
        <v>1</v>
      </c>
      <c r="AJ5">
        <f>COUNTIF('Form responses 1'!$U4,"*"&amp;AJ$2&amp;"*")</f>
        <v>0</v>
      </c>
      <c r="AK5">
        <f>COUNTIF('Form responses 1'!$U4,"*"&amp;AK$2&amp;"*")</f>
        <v>0</v>
      </c>
      <c r="AL5">
        <f>COUNTIF('Form responses 1'!$U4,"*"&amp;AL$2&amp;"*")</f>
        <v>1</v>
      </c>
      <c r="AM5">
        <f>COUNTIF('Form responses 1'!$U4,"*"&amp;AM$2&amp;"*")</f>
        <v>0</v>
      </c>
      <c r="AN5">
        <f>COUNTIF('Form responses 1'!$U4,"*"&amp;AN$2&amp;"*")</f>
        <v>1</v>
      </c>
      <c r="AO5">
        <f>COUNTIF('Form responses 1'!$U4,"*"&amp;AO$2&amp;"*")</f>
        <v>0</v>
      </c>
    </row>
    <row r="6" spans="1:59" x14ac:dyDescent="0.2">
      <c r="A6" s="4"/>
      <c r="B6" s="5">
        <f>_xlfn.XLOOKUP(F6,'[1]Form responses 1'!$C:$C,'[1]Form responses 1'!$Y:$Y)</f>
        <v>4</v>
      </c>
      <c r="C6" s="4" t="str">
        <f>_xlfn.XLOOKUP(F6,'[1]Form responses 1'!$C:$C,'[1]Form responses 1'!$Z:$Z)</f>
        <v>Less than 3 years</v>
      </c>
      <c r="D6" s="4" t="str">
        <f>_xlfn.XLOOKUP(F6,'[1]Form responses 1'!$C:$C,'[1]Form responses 1'!$AB:$AB)</f>
        <v>Process Owner</v>
      </c>
      <c r="E6" s="4" t="str">
        <f>_xlfn.XLOOKUP(F6,'[1]Form responses 1'!$C:$C,'[1]Form responses 1'!$G:$G)</f>
        <v>Other</v>
      </c>
      <c r="F6" s="1" t="s">
        <v>23</v>
      </c>
      <c r="G6" s="6">
        <f>_xlfn.XLOOKUP('Form responses 1'!D5,'Q1'!$J$5:$J$8,'Q1'!$K$5:$K$8)</f>
        <v>3</v>
      </c>
      <c r="H6" s="6">
        <f>_xlfn.XLOOKUP('Form responses 1'!E5,'Q1'!$J$5:$J$8,'Q1'!$K$5:$K$8)</f>
        <v>4</v>
      </c>
      <c r="I6" s="6">
        <f>_xlfn.XLOOKUP('Form responses 1'!F5,'Q1'!$J$5:$J$8,'Q1'!$K$5:$K$8)</f>
        <v>3</v>
      </c>
      <c r="J6" s="6">
        <f>_xlfn.XLOOKUP('Form responses 1'!G5,'Q1'!$J$5:$J$8,'Q1'!$K$5:$K$8)</f>
        <v>3</v>
      </c>
      <c r="K6" s="6">
        <f>_xlfn.XLOOKUP('Form responses 1'!H5,'Q1'!$J$5:$J$8,'Q1'!$K$5:$K$8)</f>
        <v>2</v>
      </c>
      <c r="L6" s="6">
        <f>_xlfn.XLOOKUP('Form responses 1'!I5,'Q1'!$J$5:$J$8,'Q1'!$K$5:$K$8)</f>
        <v>3</v>
      </c>
      <c r="M6" s="6">
        <f>_xlfn.XLOOKUP('Form responses 1'!J5,'Q1'!$J$5:$J$8,'Q1'!$K$5:$K$8)</f>
        <v>3</v>
      </c>
      <c r="N6" s="6">
        <f>_xlfn.XLOOKUP('Form responses 1'!K5,'Q1'!$J$5:$J$8,'Q1'!$K$5:$K$8)</f>
        <v>3</v>
      </c>
      <c r="O6" s="6">
        <f>_xlfn.XLOOKUP('Form responses 1'!L5,'Q1'!$J$5:$J$8,'Q1'!$K$5:$K$8)</f>
        <v>3</v>
      </c>
      <c r="P6" s="6">
        <f>_xlfn.XLOOKUP('Form responses 1'!M5,'Q1'!$J$5:$J$8,'Q1'!$K$5:$K$8)</f>
        <v>3</v>
      </c>
      <c r="Q6" s="6">
        <f>_xlfn.XLOOKUP('Form responses 1'!N5,'Q1'!$J$5:$J$8,'Q1'!$K$5:$K$8)</f>
        <v>3</v>
      </c>
      <c r="R6" s="6">
        <f>_xlfn.XLOOKUP('Form responses 1'!O5,'Q1'!$J$5:$J$8,'Q1'!$K$5:$K$8)</f>
        <v>3</v>
      </c>
      <c r="S6" s="6">
        <f>_xlfn.XLOOKUP('Form responses 1'!P5,'Q1'!$J$5:$J$8,'Q1'!$K$5:$K$8)</f>
        <v>2</v>
      </c>
      <c r="T6" s="6">
        <f>_xlfn.XLOOKUP('Form responses 1'!Q5,'Q1'!$J$5:$J$8,'Q1'!$K$5:$K$8)</f>
        <v>2</v>
      </c>
      <c r="U6" s="6">
        <f>_xlfn.XLOOKUP('Form responses 1'!R5,'Q1'!$J$5:$J$8,'Q1'!$K$5:$K$8)</f>
        <v>2</v>
      </c>
      <c r="V6" s="6">
        <f>_xlfn.XLOOKUP('Form responses 1'!S5,'Q1'!$J$5:$J$8,'Q1'!$K$5:$K$8)</f>
        <v>3</v>
      </c>
      <c r="W6" s="6">
        <f>_xlfn.XLOOKUP('Form responses 1'!T5,'Q1'!$J$5:$J$8,'Q1'!$K$5:$K$8)</f>
        <v>3</v>
      </c>
      <c r="Y6">
        <f>COUNTIF('Form responses 1'!$U5,"*"&amp;Y$2&amp;"*")</f>
        <v>0</v>
      </c>
      <c r="Z6">
        <f>COUNTIF('Form responses 1'!$U5,"*"&amp;Z$2&amp;"*")</f>
        <v>1</v>
      </c>
      <c r="AA6">
        <f>COUNTIF('Form responses 1'!$U5,"*"&amp;AA$2&amp;"*")</f>
        <v>0</v>
      </c>
      <c r="AB6">
        <f>COUNTIF('Form responses 1'!$U5,"*"&amp;AB$2&amp;"*")</f>
        <v>0</v>
      </c>
      <c r="AC6">
        <f>COUNTIF('Form responses 1'!$U5,"*"&amp;AC$2&amp;"*")</f>
        <v>1</v>
      </c>
      <c r="AD6">
        <f>COUNTIF('Form responses 1'!$U5,"*"&amp;AD$2&amp;"*")</f>
        <v>1</v>
      </c>
      <c r="AE6">
        <f>COUNTIF('Form responses 1'!$U5,"*"&amp;AE$2&amp;"*")</f>
        <v>0</v>
      </c>
      <c r="AF6">
        <f>COUNTIF('Form responses 1'!$U5,"*"&amp;AF$2&amp;"*")</f>
        <v>1</v>
      </c>
      <c r="AG6">
        <f>COUNTIF('Form responses 1'!$U5,"*"&amp;AG$2&amp;"*")</f>
        <v>1</v>
      </c>
      <c r="AH6">
        <f>COUNTIF('Form responses 1'!$U5,"*"&amp;AH$2&amp;"*")</f>
        <v>0</v>
      </c>
      <c r="AI6">
        <f>COUNTIF('Form responses 1'!$U5,"*"&amp;AI$2&amp;"*")</f>
        <v>1</v>
      </c>
      <c r="AJ6">
        <f>COUNTIF('Form responses 1'!$U5,"*"&amp;AJ$2&amp;"*")</f>
        <v>1</v>
      </c>
      <c r="AK6">
        <f>COUNTIF('Form responses 1'!$U5,"*"&amp;AK$2&amp;"*")</f>
        <v>0</v>
      </c>
      <c r="AL6">
        <f>COUNTIF('Form responses 1'!$U5,"*"&amp;AL$2&amp;"*")</f>
        <v>1</v>
      </c>
      <c r="AM6">
        <f>COUNTIF('Form responses 1'!$U5,"*"&amp;AM$2&amp;"*")</f>
        <v>0</v>
      </c>
      <c r="AN6">
        <f>COUNTIF('Form responses 1'!$U5,"*"&amp;AN$2&amp;"*")</f>
        <v>1</v>
      </c>
      <c r="AO6">
        <f>COUNTIF('Form responses 1'!$U5,"*"&amp;AO$2&amp;"*")</f>
        <v>1</v>
      </c>
    </row>
    <row r="7" spans="1:59" x14ac:dyDescent="0.2">
      <c r="B7" s="5">
        <f>_xlfn.XLOOKUP(F7,'[1]Form responses 1'!$C:$C,'[1]Form responses 1'!$Y:$Y)</f>
        <v>6</v>
      </c>
      <c r="C7" s="4" t="str">
        <f>_xlfn.XLOOKUP(F7,'[1]Form responses 1'!$C:$C,'[1]Form responses 1'!$Z:$Z)</f>
        <v>Less than 3 years</v>
      </c>
      <c r="D7" s="4" t="str">
        <f>_xlfn.XLOOKUP(F7,'[1]Form responses 1'!$C:$C,'[1]Form responses 1'!$AB:$AB)</f>
        <v>Process Participant</v>
      </c>
      <c r="E7" s="4" t="str">
        <f>_xlfn.XLOOKUP(F7,'[1]Form responses 1'!$C:$C,'[1]Form responses 1'!$G:$G)</f>
        <v>Procurement</v>
      </c>
      <c r="F7" s="1" t="s">
        <v>27</v>
      </c>
      <c r="G7" s="6">
        <f>_xlfn.XLOOKUP('Form responses 1'!D6,'Q1'!$J$5:$J$8,'Q1'!$K$5:$K$8)</f>
        <v>2</v>
      </c>
      <c r="H7" s="6">
        <f>_xlfn.XLOOKUP('Form responses 1'!E6,'Q1'!$J$5:$J$8,'Q1'!$K$5:$K$8)</f>
        <v>3</v>
      </c>
      <c r="I7" s="6">
        <f>_xlfn.XLOOKUP('Form responses 1'!F6,'Q1'!$J$5:$J$8,'Q1'!$K$5:$K$8)</f>
        <v>1</v>
      </c>
      <c r="J7" s="6">
        <f>_xlfn.XLOOKUP('Form responses 1'!G6,'Q1'!$J$5:$J$8,'Q1'!$K$5:$K$8)</f>
        <v>3</v>
      </c>
      <c r="K7" s="6">
        <f>_xlfn.XLOOKUP('Form responses 1'!H6,'Q1'!$J$5:$J$8,'Q1'!$K$5:$K$8)</f>
        <v>1</v>
      </c>
      <c r="L7" s="6">
        <f>_xlfn.XLOOKUP('Form responses 1'!I6,'Q1'!$J$5:$J$8,'Q1'!$K$5:$K$8)</f>
        <v>4</v>
      </c>
      <c r="M7" s="6">
        <f>_xlfn.XLOOKUP('Form responses 1'!J6,'Q1'!$J$5:$J$8,'Q1'!$K$5:$K$8)</f>
        <v>4</v>
      </c>
      <c r="N7" s="6">
        <f>_xlfn.XLOOKUP('Form responses 1'!K6,'Q1'!$J$5:$J$8,'Q1'!$K$5:$K$8)</f>
        <v>2</v>
      </c>
      <c r="O7" s="6">
        <f>_xlfn.XLOOKUP('Form responses 1'!L6,'Q1'!$J$5:$J$8,'Q1'!$K$5:$K$8)</f>
        <v>3</v>
      </c>
      <c r="P7" s="6">
        <f>_xlfn.XLOOKUP('Form responses 1'!M6,'Q1'!$J$5:$J$8,'Q1'!$K$5:$K$8)</f>
        <v>3</v>
      </c>
      <c r="Q7" s="6">
        <f>_xlfn.XLOOKUP('Form responses 1'!N6,'Q1'!$J$5:$J$8,'Q1'!$K$5:$K$8)</f>
        <v>2</v>
      </c>
      <c r="R7" s="6">
        <f>_xlfn.XLOOKUP('Form responses 1'!O6,'Q1'!$J$5:$J$8,'Q1'!$K$5:$K$8)</f>
        <v>3</v>
      </c>
      <c r="S7" s="6">
        <f>_xlfn.XLOOKUP('Form responses 1'!P6,'Q1'!$J$5:$J$8,'Q1'!$K$5:$K$8)</f>
        <v>4</v>
      </c>
      <c r="T7" s="6">
        <f>_xlfn.XLOOKUP('Form responses 1'!Q6,'Q1'!$J$5:$J$8,'Q1'!$K$5:$K$8)</f>
        <v>3</v>
      </c>
      <c r="U7" s="6">
        <f>_xlfn.XLOOKUP('Form responses 1'!R6,'Q1'!$J$5:$J$8,'Q1'!$K$5:$K$8)</f>
        <v>2</v>
      </c>
      <c r="V7" s="6">
        <f>_xlfn.XLOOKUP('Form responses 1'!S6,'Q1'!$J$5:$J$8,'Q1'!$K$5:$K$8)</f>
        <v>3</v>
      </c>
      <c r="W7" s="6">
        <f>_xlfn.XLOOKUP('Form responses 1'!T6,'Q1'!$J$5:$J$8,'Q1'!$K$5:$K$8)</f>
        <v>2</v>
      </c>
      <c r="Y7">
        <f>COUNTIF('Form responses 1'!$U6,"*"&amp;Y$2&amp;"*")</f>
        <v>0</v>
      </c>
      <c r="Z7">
        <f>COUNTIF('Form responses 1'!$U6,"*"&amp;Z$2&amp;"*")</f>
        <v>1</v>
      </c>
      <c r="AA7">
        <f>COUNTIF('Form responses 1'!$U6,"*"&amp;AA$2&amp;"*")</f>
        <v>0</v>
      </c>
      <c r="AB7">
        <f>COUNTIF('Form responses 1'!$U6,"*"&amp;AB$2&amp;"*")</f>
        <v>0</v>
      </c>
      <c r="AC7">
        <f>COUNTIF('Form responses 1'!$U6,"*"&amp;AC$2&amp;"*")</f>
        <v>1</v>
      </c>
      <c r="AD7">
        <f>COUNTIF('Form responses 1'!$U6,"*"&amp;AD$2&amp;"*")</f>
        <v>1</v>
      </c>
      <c r="AE7">
        <f>COUNTIF('Form responses 1'!$U6,"*"&amp;AE$2&amp;"*")</f>
        <v>1</v>
      </c>
      <c r="AF7">
        <f>COUNTIF('Form responses 1'!$U6,"*"&amp;AF$2&amp;"*")</f>
        <v>1</v>
      </c>
      <c r="AG7">
        <f>COUNTIF('Form responses 1'!$U6,"*"&amp;AG$2&amp;"*")</f>
        <v>0</v>
      </c>
      <c r="AH7">
        <f>COUNTIF('Form responses 1'!$U6,"*"&amp;AH$2&amp;"*")</f>
        <v>1</v>
      </c>
      <c r="AI7">
        <f>COUNTIF('Form responses 1'!$U6,"*"&amp;AI$2&amp;"*")</f>
        <v>1</v>
      </c>
      <c r="AJ7">
        <f>COUNTIF('Form responses 1'!$U6,"*"&amp;AJ$2&amp;"*")</f>
        <v>0</v>
      </c>
      <c r="AK7">
        <f>COUNTIF('Form responses 1'!$U6,"*"&amp;AK$2&amp;"*")</f>
        <v>0</v>
      </c>
      <c r="AL7">
        <f>COUNTIF('Form responses 1'!$U6,"*"&amp;AL$2&amp;"*")</f>
        <v>1</v>
      </c>
      <c r="AM7">
        <f>COUNTIF('Form responses 1'!$U6,"*"&amp;AM$2&amp;"*")</f>
        <v>0</v>
      </c>
      <c r="AN7">
        <f>COUNTIF('Form responses 1'!$U6,"*"&amp;AN$2&amp;"*")</f>
        <v>1</v>
      </c>
      <c r="AO7">
        <f>COUNTIF('Form responses 1'!$U6,"*"&amp;AO$2&amp;"*")</f>
        <v>1</v>
      </c>
    </row>
    <row r="8" spans="1:59" x14ac:dyDescent="0.2">
      <c r="A8" s="10" t="s">
        <v>192</v>
      </c>
      <c r="B8" s="5">
        <f>_xlfn.XLOOKUP(F8,'[1]Form responses 1'!$C:$C,'[1]Form responses 1'!$Y:$Y)</f>
        <v>8</v>
      </c>
      <c r="C8" s="4" t="str">
        <f>_xlfn.XLOOKUP(F8,'[1]Form responses 1'!$C:$C,'[1]Form responses 1'!$Z:$Z)</f>
        <v>Less than 3 years</v>
      </c>
      <c r="D8" s="4" t="str">
        <f>_xlfn.XLOOKUP(F8,'[1]Form responses 1'!$C:$C,'[1]Form responses 1'!$AB:$AB)</f>
        <v>Process Expert</v>
      </c>
      <c r="E8" s="4" t="str">
        <f>_xlfn.XLOOKUP(F8,'[1]Form responses 1'!$C:$C,'[1]Form responses 1'!$G:$G)</f>
        <v>BPO</v>
      </c>
      <c r="F8" s="1" t="s">
        <v>31</v>
      </c>
      <c r="G8" s="6">
        <f>_xlfn.XLOOKUP('Form responses 1'!D7,'Q1'!$J$5:$J$8,'Q1'!$K$5:$K$8)</f>
        <v>3</v>
      </c>
      <c r="H8" s="6">
        <f>_xlfn.XLOOKUP('Form responses 1'!E7,'Q1'!$J$5:$J$8,'Q1'!$K$5:$K$8)</f>
        <v>3</v>
      </c>
      <c r="I8" s="6">
        <f>_xlfn.XLOOKUP('Form responses 1'!F7,'Q1'!$J$5:$J$8,'Q1'!$K$5:$K$8)</f>
        <v>3</v>
      </c>
      <c r="J8" s="6">
        <f>_xlfn.XLOOKUP('Form responses 1'!G7,'Q1'!$J$5:$J$8,'Q1'!$K$5:$K$8)</f>
        <v>4</v>
      </c>
      <c r="K8" s="6">
        <f>_xlfn.XLOOKUP('Form responses 1'!H7,'Q1'!$J$5:$J$8,'Q1'!$K$5:$K$8)</f>
        <v>4</v>
      </c>
      <c r="L8" s="6">
        <f>_xlfn.XLOOKUP('Form responses 1'!I7,'Q1'!$J$5:$J$8,'Q1'!$K$5:$K$8)</f>
        <v>4</v>
      </c>
      <c r="M8" s="6">
        <f>_xlfn.XLOOKUP('Form responses 1'!J7,'Q1'!$J$5:$J$8,'Q1'!$K$5:$K$8)</f>
        <v>4</v>
      </c>
      <c r="N8" s="6">
        <f>_xlfn.XLOOKUP('Form responses 1'!K7,'Q1'!$J$5:$J$8,'Q1'!$K$5:$K$8)</f>
        <v>4</v>
      </c>
      <c r="O8" s="6">
        <f>_xlfn.XLOOKUP('Form responses 1'!L7,'Q1'!$J$5:$J$8,'Q1'!$K$5:$K$8)</f>
        <v>3</v>
      </c>
      <c r="P8" s="6">
        <f>_xlfn.XLOOKUP('Form responses 1'!M7,'Q1'!$J$5:$J$8,'Q1'!$K$5:$K$8)</f>
        <v>4</v>
      </c>
      <c r="Q8" s="6">
        <f>_xlfn.XLOOKUP('Form responses 1'!N7,'Q1'!$J$5:$J$8,'Q1'!$K$5:$K$8)</f>
        <v>3</v>
      </c>
      <c r="R8" s="6">
        <f>_xlfn.XLOOKUP('Form responses 1'!O7,'Q1'!$J$5:$J$8,'Q1'!$K$5:$K$8)</f>
        <v>1</v>
      </c>
      <c r="S8" s="6">
        <f>_xlfn.XLOOKUP('Form responses 1'!P7,'Q1'!$J$5:$J$8,'Q1'!$K$5:$K$8)</f>
        <v>3</v>
      </c>
      <c r="T8" s="6">
        <f>_xlfn.XLOOKUP('Form responses 1'!Q7,'Q1'!$J$5:$J$8,'Q1'!$K$5:$K$8)</f>
        <v>3</v>
      </c>
      <c r="U8" s="6">
        <f>_xlfn.XLOOKUP('Form responses 1'!R7,'Q1'!$J$5:$J$8,'Q1'!$K$5:$K$8)</f>
        <v>3</v>
      </c>
      <c r="V8" s="6">
        <f>_xlfn.XLOOKUP('Form responses 1'!S7,'Q1'!$J$5:$J$8,'Q1'!$K$5:$K$8)</f>
        <v>4</v>
      </c>
      <c r="W8" s="6">
        <f>_xlfn.XLOOKUP('Form responses 1'!T7,'Q1'!$J$5:$J$8,'Q1'!$K$5:$K$8)</f>
        <v>4</v>
      </c>
      <c r="Y8">
        <f>COUNTIF('Form responses 1'!$U7,"*"&amp;Y$2&amp;"*")</f>
        <v>0</v>
      </c>
      <c r="Z8">
        <f>COUNTIF('Form responses 1'!$U7,"*"&amp;Z$2&amp;"*")</f>
        <v>1</v>
      </c>
      <c r="AA8">
        <f>COUNTIF('Form responses 1'!$U7,"*"&amp;AA$2&amp;"*")</f>
        <v>1</v>
      </c>
      <c r="AB8">
        <f>COUNTIF('Form responses 1'!$U7,"*"&amp;AB$2&amp;"*")</f>
        <v>1</v>
      </c>
      <c r="AC8">
        <f>COUNTIF('Form responses 1'!$U7,"*"&amp;AC$2&amp;"*")</f>
        <v>1</v>
      </c>
      <c r="AD8">
        <f>COUNTIF('Form responses 1'!$U7,"*"&amp;AD$2&amp;"*")</f>
        <v>1</v>
      </c>
      <c r="AE8">
        <f>COUNTIF('Form responses 1'!$U7,"*"&amp;AE$2&amp;"*")</f>
        <v>1</v>
      </c>
      <c r="AF8">
        <f>COUNTIF('Form responses 1'!$U7,"*"&amp;AF$2&amp;"*")</f>
        <v>1</v>
      </c>
      <c r="AG8">
        <f>COUNTIF('Form responses 1'!$U7,"*"&amp;AG$2&amp;"*")</f>
        <v>0</v>
      </c>
      <c r="AH8">
        <f>COUNTIF('Form responses 1'!$U7,"*"&amp;AH$2&amp;"*")</f>
        <v>1</v>
      </c>
      <c r="AI8">
        <f>COUNTIF('Form responses 1'!$U7,"*"&amp;AI$2&amp;"*")</f>
        <v>0</v>
      </c>
      <c r="AJ8">
        <f>COUNTIF('Form responses 1'!$U7,"*"&amp;AJ$2&amp;"*")</f>
        <v>1</v>
      </c>
      <c r="AK8">
        <f>COUNTIF('Form responses 1'!$U7,"*"&amp;AK$2&amp;"*")</f>
        <v>0</v>
      </c>
      <c r="AL8">
        <f>COUNTIF('Form responses 1'!$U7,"*"&amp;AL$2&amp;"*")</f>
        <v>0</v>
      </c>
      <c r="AM8">
        <f>COUNTIF('Form responses 1'!$U7,"*"&amp;AM$2&amp;"*")</f>
        <v>0</v>
      </c>
      <c r="AN8">
        <f>COUNTIF('Form responses 1'!$U7,"*"&amp;AN$2&amp;"*")</f>
        <v>1</v>
      </c>
      <c r="AO8">
        <f>COUNTIF('Form responses 1'!$U7,"*"&amp;AO$2&amp;"*")</f>
        <v>0</v>
      </c>
    </row>
    <row r="9" spans="1:59" x14ac:dyDescent="0.2">
      <c r="A9" s="10" t="s">
        <v>192</v>
      </c>
      <c r="B9" s="5">
        <f>_xlfn.XLOOKUP(F9,'[1]Form responses 1'!$C:$C,'[1]Form responses 1'!$Y:$Y)</f>
        <v>8</v>
      </c>
      <c r="C9" s="4" t="str">
        <f>_xlfn.XLOOKUP(F9,'[1]Form responses 1'!$C:$C,'[1]Form responses 1'!$Z:$Z)</f>
        <v>More than 5 years</v>
      </c>
      <c r="D9" s="4" t="str">
        <f>_xlfn.XLOOKUP(F9,'[1]Form responses 1'!$C:$C,'[1]Form responses 1'!$AB:$AB)</f>
        <v>Process Owner</v>
      </c>
      <c r="E9" s="4" t="str">
        <f>_xlfn.XLOOKUP(F9,'[1]Form responses 1'!$C:$C,'[1]Form responses 1'!$G:$G)</f>
        <v>Other</v>
      </c>
      <c r="F9" s="7" t="s">
        <v>140</v>
      </c>
      <c r="G9" s="6">
        <f>_xlfn.XLOOKUP('Form responses 1'!D8,'Q1'!$J$5:$J$8,'Q1'!$K$5:$K$8)</f>
        <v>3</v>
      </c>
      <c r="H9" s="6">
        <f>_xlfn.XLOOKUP('Form responses 1'!E8,'Q1'!$J$5:$J$8,'Q1'!$K$5:$K$8)</f>
        <v>4</v>
      </c>
      <c r="I9" s="6">
        <f>_xlfn.XLOOKUP('Form responses 1'!F8,'Q1'!$J$5:$J$8,'Q1'!$K$5:$K$8)</f>
        <v>4</v>
      </c>
      <c r="J9" s="6">
        <f>_xlfn.XLOOKUP('Form responses 1'!G8,'Q1'!$J$5:$J$8,'Q1'!$K$5:$K$8)</f>
        <v>4</v>
      </c>
      <c r="K9" s="6">
        <f>_xlfn.XLOOKUP('Form responses 1'!H8,'Q1'!$J$5:$J$8,'Q1'!$K$5:$K$8)</f>
        <v>4</v>
      </c>
      <c r="L9" s="6">
        <f>_xlfn.XLOOKUP('Form responses 1'!I8,'Q1'!$J$5:$J$8,'Q1'!$K$5:$K$8)</f>
        <v>4</v>
      </c>
      <c r="M9" s="6">
        <f>_xlfn.XLOOKUP('Form responses 1'!J8,'Q1'!$J$5:$J$8,'Q1'!$K$5:$K$8)</f>
        <v>3</v>
      </c>
      <c r="N9" s="6">
        <f>_xlfn.XLOOKUP('Form responses 1'!K8,'Q1'!$J$5:$J$8,'Q1'!$K$5:$K$8)</f>
        <v>4</v>
      </c>
      <c r="O9" s="6">
        <f>_xlfn.XLOOKUP('Form responses 1'!L8,'Q1'!$J$5:$J$8,'Q1'!$K$5:$K$8)</f>
        <v>4</v>
      </c>
      <c r="P9" s="6">
        <f>_xlfn.XLOOKUP('Form responses 1'!M8,'Q1'!$J$5:$J$8,'Q1'!$K$5:$K$8)</f>
        <v>4</v>
      </c>
      <c r="Q9" s="6">
        <f>_xlfn.XLOOKUP('Form responses 1'!N8,'Q1'!$J$5:$J$8,'Q1'!$K$5:$K$8)</f>
        <v>4</v>
      </c>
      <c r="R9" s="6">
        <f>_xlfn.XLOOKUP('Form responses 1'!O8,'Q1'!$J$5:$J$8,'Q1'!$K$5:$K$8)</f>
        <v>4</v>
      </c>
      <c r="S9" s="6">
        <f>_xlfn.XLOOKUP('Form responses 1'!P8,'Q1'!$J$5:$J$8,'Q1'!$K$5:$K$8)</f>
        <v>4</v>
      </c>
      <c r="T9" s="6">
        <f>_xlfn.XLOOKUP('Form responses 1'!Q8,'Q1'!$J$5:$J$8,'Q1'!$K$5:$K$8)</f>
        <v>4</v>
      </c>
      <c r="U9" s="6">
        <f>_xlfn.XLOOKUP('Form responses 1'!R8,'Q1'!$J$5:$J$8,'Q1'!$K$5:$K$8)</f>
        <v>4</v>
      </c>
      <c r="V9" s="6">
        <f>_xlfn.XLOOKUP('Form responses 1'!S8,'Q1'!$J$5:$J$8,'Q1'!$K$5:$K$8)</f>
        <v>4</v>
      </c>
      <c r="W9" s="6">
        <f>_xlfn.XLOOKUP('Form responses 1'!T8,'Q1'!$J$5:$J$8,'Q1'!$K$5:$K$8)</f>
        <v>4</v>
      </c>
      <c r="Y9">
        <f>COUNTIF('Form responses 1'!$U8,"*"&amp;Y$2&amp;"*")</f>
        <v>1</v>
      </c>
      <c r="Z9">
        <f>COUNTIF('Form responses 1'!$U8,"*"&amp;Z$2&amp;"*")</f>
        <v>1</v>
      </c>
      <c r="AA9">
        <f>COUNTIF('Form responses 1'!$U8,"*"&amp;AA$2&amp;"*")</f>
        <v>1</v>
      </c>
      <c r="AB9">
        <f>COUNTIF('Form responses 1'!$U8,"*"&amp;AB$2&amp;"*")</f>
        <v>1</v>
      </c>
      <c r="AC9">
        <f>COUNTIF('Form responses 1'!$U8,"*"&amp;AC$2&amp;"*")</f>
        <v>1</v>
      </c>
      <c r="AD9">
        <f>COUNTIF('Form responses 1'!$U8,"*"&amp;AD$2&amp;"*")</f>
        <v>1</v>
      </c>
      <c r="AE9">
        <f>COUNTIF('Form responses 1'!$U8,"*"&amp;AE$2&amp;"*")</f>
        <v>1</v>
      </c>
      <c r="AF9">
        <f>COUNTIF('Form responses 1'!$U8,"*"&amp;AF$2&amp;"*")</f>
        <v>1</v>
      </c>
      <c r="AG9">
        <f>COUNTIF('Form responses 1'!$U8,"*"&amp;AG$2&amp;"*")</f>
        <v>1</v>
      </c>
      <c r="AH9">
        <f>COUNTIF('Form responses 1'!$U8,"*"&amp;AH$2&amp;"*")</f>
        <v>1</v>
      </c>
      <c r="AI9">
        <f>COUNTIF('Form responses 1'!$U8,"*"&amp;AI$2&amp;"*")</f>
        <v>1</v>
      </c>
      <c r="AJ9">
        <f>COUNTIF('Form responses 1'!$U8,"*"&amp;AJ$2&amp;"*")</f>
        <v>1</v>
      </c>
      <c r="AK9">
        <f>COUNTIF('Form responses 1'!$U8,"*"&amp;AK$2&amp;"*")</f>
        <v>1</v>
      </c>
      <c r="AL9">
        <f>COUNTIF('Form responses 1'!$U8,"*"&amp;AL$2&amp;"*")</f>
        <v>1</v>
      </c>
      <c r="AM9">
        <f>COUNTIF('Form responses 1'!$U8,"*"&amp;AM$2&amp;"*")</f>
        <v>1</v>
      </c>
      <c r="AN9">
        <f>COUNTIF('Form responses 1'!$U8,"*"&amp;AN$2&amp;"*")</f>
        <v>1</v>
      </c>
      <c r="AO9">
        <f>COUNTIF('Form responses 1'!$U8,"*"&amp;AO$2&amp;"*")</f>
        <v>1</v>
      </c>
    </row>
    <row r="10" spans="1:59" x14ac:dyDescent="0.2">
      <c r="B10" s="5">
        <f>_xlfn.XLOOKUP(F10,'[1]Form responses 1'!$C:$C,'[1]Form responses 1'!$Y:$Y)</f>
        <v>6</v>
      </c>
      <c r="C10" s="4" t="str">
        <f>_xlfn.XLOOKUP(F10,'[1]Form responses 1'!$C:$C,'[1]Form responses 1'!$Z:$Z)</f>
        <v>More than 5 years</v>
      </c>
      <c r="D10" s="4" t="str">
        <f>_xlfn.XLOOKUP(F10,'[1]Form responses 1'!$C:$C,'[1]Form responses 1'!$AB:$AB)</f>
        <v>Process Steward</v>
      </c>
      <c r="E10" s="4" t="str">
        <f>_xlfn.XLOOKUP(F10,'[1]Form responses 1'!$C:$C,'[1]Form responses 1'!$G:$G)</f>
        <v>Legal Claims</v>
      </c>
      <c r="F10" s="1" t="s">
        <v>39</v>
      </c>
      <c r="G10" s="6">
        <f>_xlfn.XLOOKUP('Form responses 1'!D9,'Q1'!$J$5:$J$8,'Q1'!$K$5:$K$8)</f>
        <v>3</v>
      </c>
      <c r="H10" s="6">
        <f>_xlfn.XLOOKUP('Form responses 1'!E9,'Q1'!$J$5:$J$8,'Q1'!$K$5:$K$8)</f>
        <v>4</v>
      </c>
      <c r="I10" s="6">
        <f>_xlfn.XLOOKUP('Form responses 1'!F9,'Q1'!$J$5:$J$8,'Q1'!$K$5:$K$8)</f>
        <v>2</v>
      </c>
      <c r="J10" s="6">
        <f>_xlfn.XLOOKUP('Form responses 1'!G9,'Q1'!$J$5:$J$8,'Q1'!$K$5:$K$8)</f>
        <v>3</v>
      </c>
      <c r="K10" s="6">
        <f>_xlfn.XLOOKUP('Form responses 1'!H9,'Q1'!$J$5:$J$8,'Q1'!$K$5:$K$8)</f>
        <v>3</v>
      </c>
      <c r="L10" s="6">
        <f>_xlfn.XLOOKUP('Form responses 1'!I9,'Q1'!$J$5:$J$8,'Q1'!$K$5:$K$8)</f>
        <v>2</v>
      </c>
      <c r="M10" s="6">
        <f>_xlfn.XLOOKUP('Form responses 1'!J9,'Q1'!$J$5:$J$8,'Q1'!$K$5:$K$8)</f>
        <v>4</v>
      </c>
      <c r="N10" s="6">
        <f>_xlfn.XLOOKUP('Form responses 1'!K9,'Q1'!$J$5:$J$8,'Q1'!$K$5:$K$8)</f>
        <v>3</v>
      </c>
      <c r="O10" s="6">
        <f>_xlfn.XLOOKUP('Form responses 1'!L9,'Q1'!$J$5:$J$8,'Q1'!$K$5:$K$8)</f>
        <v>3</v>
      </c>
      <c r="P10" s="6">
        <f>_xlfn.XLOOKUP('Form responses 1'!M9,'Q1'!$J$5:$J$8,'Q1'!$K$5:$K$8)</f>
        <v>3</v>
      </c>
      <c r="Q10" s="6">
        <f>_xlfn.XLOOKUP('Form responses 1'!N9,'Q1'!$J$5:$J$8,'Q1'!$K$5:$K$8)</f>
        <v>3</v>
      </c>
      <c r="R10" s="6">
        <f>_xlfn.XLOOKUP('Form responses 1'!O9,'Q1'!$J$5:$J$8,'Q1'!$K$5:$K$8)</f>
        <v>3</v>
      </c>
      <c r="S10" s="6">
        <f>_xlfn.XLOOKUP('Form responses 1'!P9,'Q1'!$J$5:$J$8,'Q1'!$K$5:$K$8)</f>
        <v>3</v>
      </c>
      <c r="T10" s="6">
        <f>_xlfn.XLOOKUP('Form responses 1'!Q9,'Q1'!$J$5:$J$8,'Q1'!$K$5:$K$8)</f>
        <v>4</v>
      </c>
      <c r="U10" s="6">
        <f>_xlfn.XLOOKUP('Form responses 1'!R9,'Q1'!$J$5:$J$8,'Q1'!$K$5:$K$8)</f>
        <v>3</v>
      </c>
      <c r="V10" s="6">
        <f>_xlfn.XLOOKUP('Form responses 1'!S9,'Q1'!$J$5:$J$8,'Q1'!$K$5:$K$8)</f>
        <v>3</v>
      </c>
      <c r="W10" s="6">
        <f>_xlfn.XLOOKUP('Form responses 1'!T9,'Q1'!$J$5:$J$8,'Q1'!$K$5:$K$8)</f>
        <v>3</v>
      </c>
      <c r="Y10">
        <f>COUNTIF('Form responses 1'!$U9,"*"&amp;Y$2&amp;"*")</f>
        <v>1</v>
      </c>
      <c r="Z10">
        <f>COUNTIF('Form responses 1'!$U9,"*"&amp;Z$2&amp;"*")</f>
        <v>1</v>
      </c>
      <c r="AA10">
        <f>COUNTIF('Form responses 1'!$U9,"*"&amp;AA$2&amp;"*")</f>
        <v>1</v>
      </c>
      <c r="AB10">
        <f>COUNTIF('Form responses 1'!$U9,"*"&amp;AB$2&amp;"*")</f>
        <v>1</v>
      </c>
      <c r="AC10">
        <f>COUNTIF('Form responses 1'!$U9,"*"&amp;AC$2&amp;"*")</f>
        <v>1</v>
      </c>
      <c r="AD10">
        <f>COUNTIF('Form responses 1'!$U9,"*"&amp;AD$2&amp;"*")</f>
        <v>1</v>
      </c>
      <c r="AE10">
        <f>COUNTIF('Form responses 1'!$U9,"*"&amp;AE$2&amp;"*")</f>
        <v>1</v>
      </c>
      <c r="AF10">
        <f>COUNTIF('Form responses 1'!$U9,"*"&amp;AF$2&amp;"*")</f>
        <v>1</v>
      </c>
      <c r="AG10">
        <f>COUNTIF('Form responses 1'!$U9,"*"&amp;AG$2&amp;"*")</f>
        <v>1</v>
      </c>
      <c r="AH10">
        <f>COUNTIF('Form responses 1'!$U9,"*"&amp;AH$2&amp;"*")</f>
        <v>1</v>
      </c>
      <c r="AI10">
        <f>COUNTIF('Form responses 1'!$U9,"*"&amp;AI$2&amp;"*")</f>
        <v>1</v>
      </c>
      <c r="AJ10">
        <f>COUNTIF('Form responses 1'!$U9,"*"&amp;AJ$2&amp;"*")</f>
        <v>1</v>
      </c>
      <c r="AK10">
        <f>COUNTIF('Form responses 1'!$U9,"*"&amp;AK$2&amp;"*")</f>
        <v>1</v>
      </c>
      <c r="AL10">
        <f>COUNTIF('Form responses 1'!$U9,"*"&amp;AL$2&amp;"*")</f>
        <v>1</v>
      </c>
      <c r="AM10">
        <f>COUNTIF('Form responses 1'!$U9,"*"&amp;AM$2&amp;"*")</f>
        <v>1</v>
      </c>
      <c r="AN10">
        <f>COUNTIF('Form responses 1'!$U9,"*"&amp;AN$2&amp;"*")</f>
        <v>1</v>
      </c>
      <c r="AO10">
        <f>COUNTIF('Form responses 1'!$U9,"*"&amp;AO$2&amp;"*")</f>
        <v>1</v>
      </c>
    </row>
    <row r="11" spans="1:59" x14ac:dyDescent="0.2">
      <c r="B11" s="5">
        <f>_xlfn.XLOOKUP(F11,'[1]Form responses 1'!$C:$C,'[1]Form responses 1'!$Y:$Y)</f>
        <v>6</v>
      </c>
      <c r="C11" s="4" t="str">
        <f>_xlfn.XLOOKUP(F11,'[1]Form responses 1'!$C:$C,'[1]Form responses 1'!$Z:$Z)</f>
        <v>Less than 3 years</v>
      </c>
      <c r="D11" s="4" t="str">
        <f>_xlfn.XLOOKUP(F11,'[1]Form responses 1'!$C:$C,'[1]Form responses 1'!$AB:$AB)</f>
        <v>Process Participant</v>
      </c>
      <c r="E11" s="4" t="str">
        <f>_xlfn.XLOOKUP(F11,'[1]Form responses 1'!$C:$C,'[1]Form responses 1'!$G:$G)</f>
        <v>Broker Services</v>
      </c>
      <c r="F11" s="1" t="s">
        <v>42</v>
      </c>
      <c r="G11" s="6">
        <f>_xlfn.XLOOKUP('Form responses 1'!D10,'Q1'!$J$5:$J$8,'Q1'!$K$5:$K$8)</f>
        <v>3</v>
      </c>
      <c r="H11" s="6">
        <f>_xlfn.XLOOKUP('Form responses 1'!E10,'Q1'!$J$5:$J$8,'Q1'!$K$5:$K$8)</f>
        <v>2</v>
      </c>
      <c r="I11" s="6">
        <f>_xlfn.XLOOKUP('Form responses 1'!F10,'Q1'!$J$5:$J$8,'Q1'!$K$5:$K$8)</f>
        <v>2</v>
      </c>
      <c r="J11" s="6">
        <f>_xlfn.XLOOKUP('Form responses 1'!G10,'Q1'!$J$5:$J$8,'Q1'!$K$5:$K$8)</f>
        <v>4</v>
      </c>
      <c r="K11" s="6">
        <f>_xlfn.XLOOKUP('Form responses 1'!H10,'Q1'!$J$5:$J$8,'Q1'!$K$5:$K$8)</f>
        <v>3</v>
      </c>
      <c r="L11" s="6">
        <f>_xlfn.XLOOKUP('Form responses 1'!I10,'Q1'!$J$5:$J$8,'Q1'!$K$5:$K$8)</f>
        <v>4</v>
      </c>
      <c r="M11" s="6">
        <f>_xlfn.XLOOKUP('Form responses 1'!J10,'Q1'!$J$5:$J$8,'Q1'!$K$5:$K$8)</f>
        <v>3</v>
      </c>
      <c r="N11" s="6">
        <f>_xlfn.XLOOKUP('Form responses 1'!K10,'Q1'!$J$5:$J$8,'Q1'!$K$5:$K$8)</f>
        <v>2</v>
      </c>
      <c r="O11" s="6">
        <f>_xlfn.XLOOKUP('Form responses 1'!L10,'Q1'!$J$5:$J$8,'Q1'!$K$5:$K$8)</f>
        <v>3</v>
      </c>
      <c r="P11" s="6">
        <f>_xlfn.XLOOKUP('Form responses 1'!M10,'Q1'!$J$5:$J$8,'Q1'!$K$5:$K$8)</f>
        <v>4</v>
      </c>
      <c r="Q11" s="6">
        <f>_xlfn.XLOOKUP('Form responses 1'!N10,'Q1'!$J$5:$J$8,'Q1'!$K$5:$K$8)</f>
        <v>2</v>
      </c>
      <c r="R11" s="6">
        <f>_xlfn.XLOOKUP('Form responses 1'!O10,'Q1'!$J$5:$J$8,'Q1'!$K$5:$K$8)</f>
        <v>2</v>
      </c>
      <c r="S11" s="6">
        <f>_xlfn.XLOOKUP('Form responses 1'!P10,'Q1'!$J$5:$J$8,'Q1'!$K$5:$K$8)</f>
        <v>3</v>
      </c>
      <c r="T11" s="6">
        <f>_xlfn.XLOOKUP('Form responses 1'!Q10,'Q1'!$J$5:$J$8,'Q1'!$K$5:$K$8)</f>
        <v>3</v>
      </c>
      <c r="U11" s="6">
        <f>_xlfn.XLOOKUP('Form responses 1'!R10,'Q1'!$J$5:$J$8,'Q1'!$K$5:$K$8)</f>
        <v>3</v>
      </c>
      <c r="V11" s="6">
        <f>_xlfn.XLOOKUP('Form responses 1'!S10,'Q1'!$J$5:$J$8,'Q1'!$K$5:$K$8)</f>
        <v>2</v>
      </c>
      <c r="W11" s="6">
        <f>_xlfn.XLOOKUP('Form responses 1'!T10,'Q1'!$J$5:$J$8,'Q1'!$K$5:$K$8)</f>
        <v>2</v>
      </c>
      <c r="Y11">
        <f>COUNTIF('Form responses 1'!$U10,"*"&amp;Y$2&amp;"*")</f>
        <v>0</v>
      </c>
      <c r="Z11">
        <f>COUNTIF('Form responses 1'!$U10,"*"&amp;Z$2&amp;"*")</f>
        <v>1</v>
      </c>
      <c r="AA11">
        <f>COUNTIF('Form responses 1'!$U10,"*"&amp;AA$2&amp;"*")</f>
        <v>0</v>
      </c>
      <c r="AB11">
        <f>COUNTIF('Form responses 1'!$U10,"*"&amp;AB$2&amp;"*")</f>
        <v>1</v>
      </c>
      <c r="AC11">
        <f>COUNTIF('Form responses 1'!$U10,"*"&amp;AC$2&amp;"*")</f>
        <v>1</v>
      </c>
      <c r="AD11">
        <f>COUNTIF('Form responses 1'!$U10,"*"&amp;AD$2&amp;"*")</f>
        <v>1</v>
      </c>
      <c r="AE11">
        <f>COUNTIF('Form responses 1'!$U10,"*"&amp;AE$2&amp;"*")</f>
        <v>0</v>
      </c>
      <c r="AF11">
        <f>COUNTIF('Form responses 1'!$U10,"*"&amp;AF$2&amp;"*")</f>
        <v>1</v>
      </c>
      <c r="AG11">
        <f>COUNTIF('Form responses 1'!$U10,"*"&amp;AG$2&amp;"*")</f>
        <v>0</v>
      </c>
      <c r="AH11">
        <f>COUNTIF('Form responses 1'!$U10,"*"&amp;AH$2&amp;"*")</f>
        <v>1</v>
      </c>
      <c r="AI11">
        <f>COUNTIF('Form responses 1'!$U10,"*"&amp;AI$2&amp;"*")</f>
        <v>1</v>
      </c>
      <c r="AJ11">
        <f>COUNTIF('Form responses 1'!$U10,"*"&amp;AJ$2&amp;"*")</f>
        <v>1</v>
      </c>
      <c r="AK11">
        <f>COUNTIF('Form responses 1'!$U10,"*"&amp;AK$2&amp;"*")</f>
        <v>0</v>
      </c>
      <c r="AL11">
        <f>COUNTIF('Form responses 1'!$U10,"*"&amp;AL$2&amp;"*")</f>
        <v>1</v>
      </c>
      <c r="AM11">
        <f>COUNTIF('Form responses 1'!$U10,"*"&amp;AM$2&amp;"*")</f>
        <v>0</v>
      </c>
      <c r="AN11">
        <f>COUNTIF('Form responses 1'!$U10,"*"&amp;AN$2&amp;"*")</f>
        <v>1</v>
      </c>
      <c r="AO11">
        <f>COUNTIF('Form responses 1'!$U10,"*"&amp;AO$2&amp;"*")</f>
        <v>0</v>
      </c>
    </row>
    <row r="12" spans="1:59" x14ac:dyDescent="0.2">
      <c r="A12" s="10" t="s">
        <v>192</v>
      </c>
      <c r="B12" s="5">
        <f>_xlfn.XLOOKUP(F12,'[1]Form responses 1'!$C:$C,'[1]Form responses 1'!$Y:$Y)</f>
        <v>9</v>
      </c>
      <c r="C12" s="4" t="str">
        <f>_xlfn.XLOOKUP(F12,'[1]Form responses 1'!$C:$C,'[1]Form responses 1'!$Z:$Z)</f>
        <v>More than 5 years</v>
      </c>
      <c r="D12" s="4" t="str">
        <f>_xlfn.XLOOKUP(F12,'[1]Form responses 1'!$C:$C,'[1]Form responses 1'!$AB:$AB)</f>
        <v>Process Expert</v>
      </c>
      <c r="E12" s="4" t="str">
        <f>_xlfn.XLOOKUP(F12,'[1]Form responses 1'!$C:$C,'[1]Form responses 1'!$G:$G)</f>
        <v>BPO</v>
      </c>
      <c r="F12" s="1" t="s">
        <v>46</v>
      </c>
      <c r="G12" s="6">
        <f>_xlfn.XLOOKUP('Form responses 1'!D11,'Q1'!$J$5:$J$8,'Q1'!$K$5:$K$8)</f>
        <v>3</v>
      </c>
      <c r="H12" s="6">
        <f>_xlfn.XLOOKUP('Form responses 1'!E11,'Q1'!$J$5:$J$8,'Q1'!$K$5:$K$8)</f>
        <v>4</v>
      </c>
      <c r="I12" s="6">
        <f>_xlfn.XLOOKUP('Form responses 1'!F11,'Q1'!$J$5:$J$8,'Q1'!$K$5:$K$8)</f>
        <v>4</v>
      </c>
      <c r="J12" s="6">
        <f>_xlfn.XLOOKUP('Form responses 1'!G11,'Q1'!$J$5:$J$8,'Q1'!$K$5:$K$8)</f>
        <v>4</v>
      </c>
      <c r="K12" s="6">
        <f>_xlfn.XLOOKUP('Form responses 1'!H11,'Q1'!$J$5:$J$8,'Q1'!$K$5:$K$8)</f>
        <v>4</v>
      </c>
      <c r="L12" s="6">
        <f>_xlfn.XLOOKUP('Form responses 1'!I11,'Q1'!$J$5:$J$8,'Q1'!$K$5:$K$8)</f>
        <v>4</v>
      </c>
      <c r="M12" s="6">
        <f>_xlfn.XLOOKUP('Form responses 1'!J11,'Q1'!$J$5:$J$8,'Q1'!$K$5:$K$8)</f>
        <v>4</v>
      </c>
      <c r="N12" s="6">
        <f>_xlfn.XLOOKUP('Form responses 1'!K11,'Q1'!$J$5:$J$8,'Q1'!$K$5:$K$8)</f>
        <v>4</v>
      </c>
      <c r="O12" s="6">
        <f>_xlfn.XLOOKUP('Form responses 1'!L11,'Q1'!$J$5:$J$8,'Q1'!$K$5:$K$8)</f>
        <v>4</v>
      </c>
      <c r="P12" s="6">
        <f>_xlfn.XLOOKUP('Form responses 1'!M11,'Q1'!$J$5:$J$8,'Q1'!$K$5:$K$8)</f>
        <v>4</v>
      </c>
      <c r="Q12" s="6">
        <f>_xlfn.XLOOKUP('Form responses 1'!N11,'Q1'!$J$5:$J$8,'Q1'!$K$5:$K$8)</f>
        <v>3</v>
      </c>
      <c r="R12" s="6">
        <f>_xlfn.XLOOKUP('Form responses 1'!O11,'Q1'!$J$5:$J$8,'Q1'!$K$5:$K$8)</f>
        <v>4</v>
      </c>
      <c r="S12" s="6">
        <f>_xlfn.XLOOKUP('Form responses 1'!P11,'Q1'!$J$5:$J$8,'Q1'!$K$5:$K$8)</f>
        <v>4</v>
      </c>
      <c r="T12" s="6">
        <f>_xlfn.XLOOKUP('Form responses 1'!Q11,'Q1'!$J$5:$J$8,'Q1'!$K$5:$K$8)</f>
        <v>3</v>
      </c>
      <c r="U12" s="6">
        <f>_xlfn.XLOOKUP('Form responses 1'!R11,'Q1'!$J$5:$J$8,'Q1'!$K$5:$K$8)</f>
        <v>4</v>
      </c>
      <c r="V12" s="6">
        <f>_xlfn.XLOOKUP('Form responses 1'!S11,'Q1'!$J$5:$J$8,'Q1'!$K$5:$K$8)</f>
        <v>4</v>
      </c>
      <c r="W12" s="6">
        <f>_xlfn.XLOOKUP('Form responses 1'!T11,'Q1'!$J$5:$J$8,'Q1'!$K$5:$K$8)</f>
        <v>4</v>
      </c>
      <c r="Y12">
        <f>COUNTIF('Form responses 1'!$U11,"*"&amp;Y$2&amp;"*")</f>
        <v>0</v>
      </c>
      <c r="Z12">
        <f>COUNTIF('Form responses 1'!$U11,"*"&amp;Z$2&amp;"*")</f>
        <v>1</v>
      </c>
      <c r="AA12">
        <f>COUNTIF('Form responses 1'!$U11,"*"&amp;AA$2&amp;"*")</f>
        <v>1</v>
      </c>
      <c r="AB12">
        <f>COUNTIF('Form responses 1'!$U11,"*"&amp;AB$2&amp;"*")</f>
        <v>1</v>
      </c>
      <c r="AC12">
        <f>COUNTIF('Form responses 1'!$U11,"*"&amp;AC$2&amp;"*")</f>
        <v>1</v>
      </c>
      <c r="AD12">
        <f>COUNTIF('Form responses 1'!$U11,"*"&amp;AD$2&amp;"*")</f>
        <v>1</v>
      </c>
      <c r="AE12">
        <f>COUNTIF('Form responses 1'!$U11,"*"&amp;AE$2&amp;"*")</f>
        <v>0</v>
      </c>
      <c r="AF12">
        <f>COUNTIF('Form responses 1'!$U11,"*"&amp;AF$2&amp;"*")</f>
        <v>1</v>
      </c>
      <c r="AG12">
        <f>COUNTIF('Form responses 1'!$U11,"*"&amp;AG$2&amp;"*")</f>
        <v>1</v>
      </c>
      <c r="AH12">
        <f>COUNTIF('Form responses 1'!$U11,"*"&amp;AH$2&amp;"*")</f>
        <v>1</v>
      </c>
      <c r="AI12">
        <f>COUNTIF('Form responses 1'!$U11,"*"&amp;AI$2&amp;"*")</f>
        <v>1</v>
      </c>
      <c r="AJ12">
        <f>COUNTIF('Form responses 1'!$U11,"*"&amp;AJ$2&amp;"*")</f>
        <v>0</v>
      </c>
      <c r="AK12">
        <f>COUNTIF('Form responses 1'!$U11,"*"&amp;AK$2&amp;"*")</f>
        <v>0</v>
      </c>
      <c r="AL12">
        <f>COUNTIF('Form responses 1'!$U11,"*"&amp;AL$2&amp;"*")</f>
        <v>0</v>
      </c>
      <c r="AM12">
        <f>COUNTIF('Form responses 1'!$U11,"*"&amp;AM$2&amp;"*")</f>
        <v>0</v>
      </c>
      <c r="AN12">
        <f>COUNTIF('Form responses 1'!$U11,"*"&amp;AN$2&amp;"*")</f>
        <v>1</v>
      </c>
      <c r="AO12">
        <f>COUNTIF('Form responses 1'!$U11,"*"&amp;AO$2&amp;"*")</f>
        <v>0</v>
      </c>
    </row>
    <row r="13" spans="1:59" x14ac:dyDescent="0.2">
      <c r="B13" s="5">
        <f>_xlfn.XLOOKUP(F13,'[1]Form responses 1'!$C:$C,'[1]Form responses 1'!$Y:$Y)</f>
        <v>5</v>
      </c>
      <c r="C13" s="4" t="str">
        <f>_xlfn.XLOOKUP(F13,'[1]Form responses 1'!$C:$C,'[1]Form responses 1'!$Z:$Z)</f>
        <v>Less than 3 years</v>
      </c>
      <c r="D13" s="4" t="str">
        <f>_xlfn.XLOOKUP(F13,'[1]Form responses 1'!$C:$C,'[1]Form responses 1'!$AB:$AB)</f>
        <v>Process Owner</v>
      </c>
      <c r="E13" s="4" t="str">
        <f>_xlfn.XLOOKUP(F13,'[1]Form responses 1'!$C:$C,'[1]Form responses 1'!$G:$G)</f>
        <v>Finance</v>
      </c>
      <c r="F13" s="7" t="s">
        <v>138</v>
      </c>
      <c r="G13" s="6">
        <f>_xlfn.XLOOKUP('Form responses 1'!D12,'Q1'!$J$5:$J$8,'Q1'!$K$5:$K$8)</f>
        <v>3</v>
      </c>
      <c r="H13" s="6">
        <f>_xlfn.XLOOKUP('Form responses 1'!E12,'Q1'!$J$5:$J$8,'Q1'!$K$5:$K$8)</f>
        <v>2</v>
      </c>
      <c r="I13" s="6">
        <f>_xlfn.XLOOKUP('Form responses 1'!F12,'Q1'!$J$5:$J$8,'Q1'!$K$5:$K$8)</f>
        <v>3</v>
      </c>
      <c r="J13" s="6">
        <f>_xlfn.XLOOKUP('Form responses 1'!G12,'Q1'!$J$5:$J$8,'Q1'!$K$5:$K$8)</f>
        <v>3</v>
      </c>
      <c r="K13" s="6">
        <f>_xlfn.XLOOKUP('Form responses 1'!H12,'Q1'!$J$5:$J$8,'Q1'!$K$5:$K$8)</f>
        <v>3</v>
      </c>
      <c r="L13" s="6">
        <f>_xlfn.XLOOKUP('Form responses 1'!I12,'Q1'!$J$5:$J$8,'Q1'!$K$5:$K$8)</f>
        <v>3</v>
      </c>
      <c r="M13" s="6">
        <f>_xlfn.XLOOKUP('Form responses 1'!J12,'Q1'!$J$5:$J$8,'Q1'!$K$5:$K$8)</f>
        <v>4</v>
      </c>
      <c r="N13" s="6">
        <f>_xlfn.XLOOKUP('Form responses 1'!K12,'Q1'!$J$5:$J$8,'Q1'!$K$5:$K$8)</f>
        <v>3</v>
      </c>
      <c r="O13" s="6">
        <f>_xlfn.XLOOKUP('Form responses 1'!L12,'Q1'!$J$5:$J$8,'Q1'!$K$5:$K$8)</f>
        <v>4</v>
      </c>
      <c r="P13" s="6">
        <f>_xlfn.XLOOKUP('Form responses 1'!M12,'Q1'!$J$5:$J$8,'Q1'!$K$5:$K$8)</f>
        <v>4</v>
      </c>
      <c r="Q13" s="6">
        <f>_xlfn.XLOOKUP('Form responses 1'!N12,'Q1'!$J$5:$J$8,'Q1'!$K$5:$K$8)</f>
        <v>4</v>
      </c>
      <c r="R13" s="6">
        <f>_xlfn.XLOOKUP('Form responses 1'!O12,'Q1'!$J$5:$J$8,'Q1'!$K$5:$K$8)</f>
        <v>4</v>
      </c>
      <c r="S13" s="6">
        <f>_xlfn.XLOOKUP('Form responses 1'!P12,'Q1'!$J$5:$J$8,'Q1'!$K$5:$K$8)</f>
        <v>1</v>
      </c>
      <c r="T13" s="6">
        <f>_xlfn.XLOOKUP('Form responses 1'!Q12,'Q1'!$J$5:$J$8,'Q1'!$K$5:$K$8)</f>
        <v>4</v>
      </c>
      <c r="U13" s="6">
        <f>_xlfn.XLOOKUP('Form responses 1'!R12,'Q1'!$J$5:$J$8,'Q1'!$K$5:$K$8)</f>
        <v>4</v>
      </c>
      <c r="V13" s="6">
        <f>_xlfn.XLOOKUP('Form responses 1'!S12,'Q1'!$J$5:$J$8,'Q1'!$K$5:$K$8)</f>
        <v>3</v>
      </c>
      <c r="W13" s="6">
        <f>_xlfn.XLOOKUP('Form responses 1'!T12,'Q1'!$J$5:$J$8,'Q1'!$K$5:$K$8)</f>
        <v>3</v>
      </c>
      <c r="Y13">
        <f>COUNTIF('Form responses 1'!$U12,"*"&amp;Y$2&amp;"*")</f>
        <v>0</v>
      </c>
      <c r="Z13">
        <f>COUNTIF('Form responses 1'!$U12,"*"&amp;Z$2&amp;"*")</f>
        <v>0</v>
      </c>
      <c r="AA13">
        <f>COUNTIF('Form responses 1'!$U12,"*"&amp;AA$2&amp;"*")</f>
        <v>0</v>
      </c>
      <c r="AB13">
        <f>COUNTIF('Form responses 1'!$U12,"*"&amp;AB$2&amp;"*")</f>
        <v>1</v>
      </c>
      <c r="AC13">
        <f>COUNTIF('Form responses 1'!$U12,"*"&amp;AC$2&amp;"*")</f>
        <v>1</v>
      </c>
      <c r="AD13">
        <f>COUNTIF('Form responses 1'!$U12,"*"&amp;AD$2&amp;"*")</f>
        <v>1</v>
      </c>
      <c r="AE13">
        <f>COUNTIF('Form responses 1'!$U12,"*"&amp;AE$2&amp;"*")</f>
        <v>0</v>
      </c>
      <c r="AF13">
        <f>COUNTIF('Form responses 1'!$U12,"*"&amp;AF$2&amp;"*")</f>
        <v>1</v>
      </c>
      <c r="AG13">
        <f>COUNTIF('Form responses 1'!$U12,"*"&amp;AG$2&amp;"*")</f>
        <v>0</v>
      </c>
      <c r="AH13">
        <f>COUNTIF('Form responses 1'!$U12,"*"&amp;AH$2&amp;"*")</f>
        <v>1</v>
      </c>
      <c r="AI13">
        <f>COUNTIF('Form responses 1'!$U12,"*"&amp;AI$2&amp;"*")</f>
        <v>1</v>
      </c>
      <c r="AJ13">
        <f>COUNTIF('Form responses 1'!$U12,"*"&amp;AJ$2&amp;"*")</f>
        <v>1</v>
      </c>
      <c r="AK13">
        <f>COUNTIF('Form responses 1'!$U12,"*"&amp;AK$2&amp;"*")</f>
        <v>0</v>
      </c>
      <c r="AL13">
        <f>COUNTIF('Form responses 1'!$U12,"*"&amp;AL$2&amp;"*")</f>
        <v>1</v>
      </c>
      <c r="AM13">
        <f>COUNTIF('Form responses 1'!$U12,"*"&amp;AM$2&amp;"*")</f>
        <v>1</v>
      </c>
      <c r="AN13">
        <f>COUNTIF('Form responses 1'!$U12,"*"&amp;AN$2&amp;"*")</f>
        <v>1</v>
      </c>
      <c r="AO13">
        <f>COUNTIF('Form responses 1'!$U12,"*"&amp;AO$2&amp;"*")</f>
        <v>0</v>
      </c>
    </row>
    <row r="14" spans="1:59" x14ac:dyDescent="0.2">
      <c r="B14" s="5">
        <v>4</v>
      </c>
      <c r="C14" s="11" t="s">
        <v>187</v>
      </c>
      <c r="D14" s="4" t="s">
        <v>183</v>
      </c>
      <c r="E14" s="4" t="s">
        <v>139</v>
      </c>
      <c r="F14" s="1" t="s">
        <v>54</v>
      </c>
      <c r="G14" s="6">
        <f>_xlfn.XLOOKUP('Form responses 1'!D13,'Q1'!$J$5:$J$8,'Q1'!$K$5:$K$8)</f>
        <v>4</v>
      </c>
      <c r="H14" s="6">
        <f>_xlfn.XLOOKUP('Form responses 1'!E13,'Q1'!$J$5:$J$8,'Q1'!$K$5:$K$8)</f>
        <v>4</v>
      </c>
      <c r="I14" s="6">
        <f>_xlfn.XLOOKUP('Form responses 1'!F13,'Q1'!$J$5:$J$8,'Q1'!$K$5:$K$8)</f>
        <v>4</v>
      </c>
      <c r="J14" s="6">
        <f>_xlfn.XLOOKUP('Form responses 1'!G13,'Q1'!$J$5:$J$8,'Q1'!$K$5:$K$8)</f>
        <v>4</v>
      </c>
      <c r="K14" s="6">
        <f>_xlfn.XLOOKUP('Form responses 1'!H13,'Q1'!$J$5:$J$8,'Q1'!$K$5:$K$8)</f>
        <v>4</v>
      </c>
      <c r="L14" s="6">
        <f>_xlfn.XLOOKUP('Form responses 1'!I13,'Q1'!$J$5:$J$8,'Q1'!$K$5:$K$8)</f>
        <v>4</v>
      </c>
      <c r="M14" s="6">
        <f>_xlfn.XLOOKUP('Form responses 1'!J13,'Q1'!$J$5:$J$8,'Q1'!$K$5:$K$8)</f>
        <v>4</v>
      </c>
      <c r="N14" s="6">
        <f>_xlfn.XLOOKUP('Form responses 1'!K13,'Q1'!$J$5:$J$8,'Q1'!$K$5:$K$8)</f>
        <v>4</v>
      </c>
      <c r="O14" s="6">
        <f>_xlfn.XLOOKUP('Form responses 1'!L13,'Q1'!$J$5:$J$8,'Q1'!$K$5:$K$8)</f>
        <v>4</v>
      </c>
      <c r="P14" s="6">
        <f>_xlfn.XLOOKUP('Form responses 1'!M13,'Q1'!$J$5:$J$8,'Q1'!$K$5:$K$8)</f>
        <v>4</v>
      </c>
      <c r="Q14" s="6">
        <f>_xlfn.XLOOKUP('Form responses 1'!N13,'Q1'!$J$5:$J$8,'Q1'!$K$5:$K$8)</f>
        <v>4</v>
      </c>
      <c r="R14" s="6">
        <f>_xlfn.XLOOKUP('Form responses 1'!O13,'Q1'!$J$5:$J$8,'Q1'!$K$5:$K$8)</f>
        <v>4</v>
      </c>
      <c r="S14" s="6">
        <f>_xlfn.XLOOKUP('Form responses 1'!P13,'Q1'!$J$5:$J$8,'Q1'!$K$5:$K$8)</f>
        <v>4</v>
      </c>
      <c r="T14" s="6">
        <f>_xlfn.XLOOKUP('Form responses 1'!Q13,'Q1'!$J$5:$J$8,'Q1'!$K$5:$K$8)</f>
        <v>4</v>
      </c>
      <c r="U14" s="6">
        <f>_xlfn.XLOOKUP('Form responses 1'!R13,'Q1'!$J$5:$J$8,'Q1'!$K$5:$K$8)</f>
        <v>4</v>
      </c>
      <c r="V14" s="6">
        <f>_xlfn.XLOOKUP('Form responses 1'!S13,'Q1'!$J$5:$J$8,'Q1'!$K$5:$K$8)</f>
        <v>4</v>
      </c>
      <c r="W14" s="6">
        <f>_xlfn.XLOOKUP('Form responses 1'!T13,'Q1'!$J$5:$J$8,'Q1'!$K$5:$K$8)</f>
        <v>4</v>
      </c>
      <c r="Y14">
        <f>COUNTIF('Form responses 1'!$U13,"*"&amp;Y$2&amp;"*")</f>
        <v>1</v>
      </c>
      <c r="Z14">
        <f>COUNTIF('Form responses 1'!$U13,"*"&amp;Z$2&amp;"*")</f>
        <v>1</v>
      </c>
      <c r="AA14">
        <f>COUNTIF('Form responses 1'!$U13,"*"&amp;AA$2&amp;"*")</f>
        <v>1</v>
      </c>
      <c r="AB14">
        <f>COUNTIF('Form responses 1'!$U13,"*"&amp;AB$2&amp;"*")</f>
        <v>1</v>
      </c>
      <c r="AC14">
        <f>COUNTIF('Form responses 1'!$U13,"*"&amp;AC$2&amp;"*")</f>
        <v>0</v>
      </c>
      <c r="AD14">
        <f>COUNTIF('Form responses 1'!$U13,"*"&amp;AD$2&amp;"*")</f>
        <v>1</v>
      </c>
      <c r="AE14">
        <f>COUNTIF('Form responses 1'!$U13,"*"&amp;AE$2&amp;"*")</f>
        <v>0</v>
      </c>
      <c r="AF14">
        <f>COUNTIF('Form responses 1'!$U13,"*"&amp;AF$2&amp;"*")</f>
        <v>1</v>
      </c>
      <c r="AG14">
        <f>COUNTIF('Form responses 1'!$U13,"*"&amp;AG$2&amp;"*")</f>
        <v>0</v>
      </c>
      <c r="AH14">
        <f>COUNTIF('Form responses 1'!$U13,"*"&amp;AH$2&amp;"*")</f>
        <v>0</v>
      </c>
      <c r="AI14">
        <f>COUNTIF('Form responses 1'!$U13,"*"&amp;AI$2&amp;"*")</f>
        <v>0</v>
      </c>
      <c r="AJ14">
        <f>COUNTIF('Form responses 1'!$U13,"*"&amp;AJ$2&amp;"*")</f>
        <v>1</v>
      </c>
      <c r="AK14">
        <f>COUNTIF('Form responses 1'!$U13,"*"&amp;AK$2&amp;"*")</f>
        <v>0</v>
      </c>
      <c r="AL14">
        <f>COUNTIF('Form responses 1'!$U13,"*"&amp;AL$2&amp;"*")</f>
        <v>1</v>
      </c>
      <c r="AM14">
        <f>COUNTIF('Form responses 1'!$U13,"*"&amp;AM$2&amp;"*")</f>
        <v>1</v>
      </c>
      <c r="AN14">
        <f>COUNTIF('Form responses 1'!$U13,"*"&amp;AN$2&amp;"*")</f>
        <v>1</v>
      </c>
      <c r="AO14">
        <f>COUNTIF('Form responses 1'!$U13,"*"&amp;AO$2&amp;"*")</f>
        <v>0</v>
      </c>
    </row>
    <row r="15" spans="1:59" x14ac:dyDescent="0.2">
      <c r="A15" s="10" t="s">
        <v>192</v>
      </c>
      <c r="B15" s="5">
        <f>_xlfn.XLOOKUP(F15,'[1]Form responses 1'!$C:$C,'[1]Form responses 1'!$Y:$Y)</f>
        <v>8</v>
      </c>
      <c r="C15" s="4" t="str">
        <f>_xlfn.XLOOKUP(F15,'[1]Form responses 1'!$C:$C,'[1]Form responses 1'!$Z:$Z)</f>
        <v>More than 5 years</v>
      </c>
      <c r="D15" s="4" t="str">
        <f>_xlfn.XLOOKUP(F15,'[1]Form responses 1'!$C:$C,'[1]Form responses 1'!$AB:$AB)</f>
        <v>Process Owner</v>
      </c>
      <c r="E15" s="4" t="str">
        <f>_xlfn.XLOOKUP(F15,'[1]Form responses 1'!$C:$C,'[1]Form responses 1'!$G:$G)</f>
        <v>Legal Claims</v>
      </c>
      <c r="F15" s="1" t="s">
        <v>58</v>
      </c>
      <c r="G15" s="6">
        <f>_xlfn.XLOOKUP('Form responses 1'!D14,'Q1'!$J$5:$J$8,'Q1'!$K$5:$K$8)</f>
        <v>3</v>
      </c>
      <c r="H15" s="6">
        <f>_xlfn.XLOOKUP('Form responses 1'!E14,'Q1'!$J$5:$J$8,'Q1'!$K$5:$K$8)</f>
        <v>4</v>
      </c>
      <c r="I15" s="6">
        <f>_xlfn.XLOOKUP('Form responses 1'!F14,'Q1'!$J$5:$J$8,'Q1'!$K$5:$K$8)</f>
        <v>4</v>
      </c>
      <c r="J15" s="6">
        <f>_xlfn.XLOOKUP('Form responses 1'!G14,'Q1'!$J$5:$J$8,'Q1'!$K$5:$K$8)</f>
        <v>4</v>
      </c>
      <c r="K15" s="6">
        <f>_xlfn.XLOOKUP('Form responses 1'!H14,'Q1'!$J$5:$J$8,'Q1'!$K$5:$K$8)</f>
        <v>4</v>
      </c>
      <c r="L15" s="6">
        <f>_xlfn.XLOOKUP('Form responses 1'!I14,'Q1'!$J$5:$J$8,'Q1'!$K$5:$K$8)</f>
        <v>3</v>
      </c>
      <c r="M15" s="6">
        <f>_xlfn.XLOOKUP('Form responses 1'!J14,'Q1'!$J$5:$J$8,'Q1'!$K$5:$K$8)</f>
        <v>4</v>
      </c>
      <c r="N15" s="6">
        <f>_xlfn.XLOOKUP('Form responses 1'!K14,'Q1'!$J$5:$J$8,'Q1'!$K$5:$K$8)</f>
        <v>4</v>
      </c>
      <c r="O15" s="6">
        <f>_xlfn.XLOOKUP('Form responses 1'!L14,'Q1'!$J$5:$J$8,'Q1'!$K$5:$K$8)</f>
        <v>3</v>
      </c>
      <c r="P15" s="6">
        <f>_xlfn.XLOOKUP('Form responses 1'!M14,'Q1'!$J$5:$J$8,'Q1'!$K$5:$K$8)</f>
        <v>4</v>
      </c>
      <c r="Q15" s="6">
        <f>_xlfn.XLOOKUP('Form responses 1'!N14,'Q1'!$J$5:$J$8,'Q1'!$K$5:$K$8)</f>
        <v>4</v>
      </c>
      <c r="R15" s="6">
        <f>_xlfn.XLOOKUP('Form responses 1'!O14,'Q1'!$J$5:$J$8,'Q1'!$K$5:$K$8)</f>
        <v>3</v>
      </c>
      <c r="S15" s="6">
        <f>_xlfn.XLOOKUP('Form responses 1'!P14,'Q1'!$J$5:$J$8,'Q1'!$K$5:$K$8)</f>
        <v>2</v>
      </c>
      <c r="T15" s="6">
        <f>_xlfn.XLOOKUP('Form responses 1'!Q14,'Q1'!$J$5:$J$8,'Q1'!$K$5:$K$8)</f>
        <v>3</v>
      </c>
      <c r="U15" s="6">
        <f>_xlfn.XLOOKUP('Form responses 1'!R14,'Q1'!$J$5:$J$8,'Q1'!$K$5:$K$8)</f>
        <v>4</v>
      </c>
      <c r="V15" s="6">
        <f>_xlfn.XLOOKUP('Form responses 1'!S14,'Q1'!$J$5:$J$8,'Q1'!$K$5:$K$8)</f>
        <v>4</v>
      </c>
      <c r="W15" s="6">
        <f>_xlfn.XLOOKUP('Form responses 1'!T14,'Q1'!$J$5:$J$8,'Q1'!$K$5:$K$8)</f>
        <v>4</v>
      </c>
      <c r="Y15">
        <f>COUNTIF('Form responses 1'!$U14,"*"&amp;Y$2&amp;"*")</f>
        <v>0</v>
      </c>
      <c r="Z15">
        <f>COUNTIF('Form responses 1'!$U14,"*"&amp;Z$2&amp;"*")</f>
        <v>1</v>
      </c>
      <c r="AA15">
        <f>COUNTIF('Form responses 1'!$U14,"*"&amp;AA$2&amp;"*")</f>
        <v>1</v>
      </c>
      <c r="AB15">
        <f>COUNTIF('Form responses 1'!$U14,"*"&amp;AB$2&amp;"*")</f>
        <v>0</v>
      </c>
      <c r="AC15">
        <f>COUNTIF('Form responses 1'!$U14,"*"&amp;AC$2&amp;"*")</f>
        <v>1</v>
      </c>
      <c r="AD15">
        <f>COUNTIF('Form responses 1'!$U14,"*"&amp;AD$2&amp;"*")</f>
        <v>1</v>
      </c>
      <c r="AE15">
        <f>COUNTIF('Form responses 1'!$U14,"*"&amp;AE$2&amp;"*")</f>
        <v>1</v>
      </c>
      <c r="AF15">
        <f>COUNTIF('Form responses 1'!$U14,"*"&amp;AF$2&amp;"*")</f>
        <v>1</v>
      </c>
      <c r="AG15">
        <f>COUNTIF('Form responses 1'!$U14,"*"&amp;AG$2&amp;"*")</f>
        <v>1</v>
      </c>
      <c r="AH15">
        <f>COUNTIF('Form responses 1'!$U14,"*"&amp;AH$2&amp;"*")</f>
        <v>1</v>
      </c>
      <c r="AI15">
        <f>COUNTIF('Form responses 1'!$U14,"*"&amp;AI$2&amp;"*")</f>
        <v>1</v>
      </c>
      <c r="AJ15">
        <f>COUNTIF('Form responses 1'!$U14,"*"&amp;AJ$2&amp;"*")</f>
        <v>0</v>
      </c>
      <c r="AK15">
        <f>COUNTIF('Form responses 1'!$U14,"*"&amp;AK$2&amp;"*")</f>
        <v>0</v>
      </c>
      <c r="AL15">
        <f>COUNTIF('Form responses 1'!$U14,"*"&amp;AL$2&amp;"*")</f>
        <v>0</v>
      </c>
      <c r="AM15">
        <f>COUNTIF('Form responses 1'!$U14,"*"&amp;AM$2&amp;"*")</f>
        <v>0</v>
      </c>
      <c r="AN15">
        <f>COUNTIF('Form responses 1'!$U14,"*"&amp;AN$2&amp;"*")</f>
        <v>1</v>
      </c>
      <c r="AO15">
        <f>COUNTIF('Form responses 1'!$U14,"*"&amp;AO$2&amp;"*")</f>
        <v>0</v>
      </c>
    </row>
    <row r="16" spans="1:59" x14ac:dyDescent="0.2">
      <c r="B16" s="5">
        <v>4</v>
      </c>
      <c r="C16" s="11" t="s">
        <v>188</v>
      </c>
      <c r="D16" s="11" t="s">
        <v>189</v>
      </c>
      <c r="E16" s="4" t="s">
        <v>141</v>
      </c>
      <c r="F16" s="1" t="s">
        <v>62</v>
      </c>
      <c r="G16" s="6">
        <f>_xlfn.XLOOKUP('Form responses 1'!D15,'Q1'!$J$5:$J$8,'Q1'!$K$5:$K$8)</f>
        <v>3</v>
      </c>
      <c r="H16" s="6">
        <f>_xlfn.XLOOKUP('Form responses 1'!E15,'Q1'!$J$5:$J$8,'Q1'!$K$5:$K$8)</f>
        <v>2</v>
      </c>
      <c r="I16" s="6">
        <f>_xlfn.XLOOKUP('Form responses 1'!F15,'Q1'!$J$5:$J$8,'Q1'!$K$5:$K$8)</f>
        <v>3</v>
      </c>
      <c r="J16" s="6">
        <f>_xlfn.XLOOKUP('Form responses 1'!G15,'Q1'!$J$5:$J$8,'Q1'!$K$5:$K$8)</f>
        <v>3</v>
      </c>
      <c r="K16" s="6">
        <f>_xlfn.XLOOKUP('Form responses 1'!H15,'Q1'!$J$5:$J$8,'Q1'!$K$5:$K$8)</f>
        <v>2</v>
      </c>
      <c r="L16" s="6">
        <f>_xlfn.XLOOKUP('Form responses 1'!I15,'Q1'!$J$5:$J$8,'Q1'!$K$5:$K$8)</f>
        <v>3</v>
      </c>
      <c r="M16" s="6">
        <f>_xlfn.XLOOKUP('Form responses 1'!J15,'Q1'!$J$5:$J$8,'Q1'!$K$5:$K$8)</f>
        <v>4</v>
      </c>
      <c r="N16" s="6">
        <f>_xlfn.XLOOKUP('Form responses 1'!K15,'Q1'!$J$5:$J$8,'Q1'!$K$5:$K$8)</f>
        <v>3</v>
      </c>
      <c r="O16" s="6">
        <f>_xlfn.XLOOKUP('Form responses 1'!L15,'Q1'!$J$5:$J$8,'Q1'!$K$5:$K$8)</f>
        <v>3</v>
      </c>
      <c r="P16" s="6">
        <f>_xlfn.XLOOKUP('Form responses 1'!M15,'Q1'!$J$5:$J$8,'Q1'!$K$5:$K$8)</f>
        <v>3</v>
      </c>
      <c r="Q16" s="6">
        <f>_xlfn.XLOOKUP('Form responses 1'!N15,'Q1'!$J$5:$J$8,'Q1'!$K$5:$K$8)</f>
        <v>2</v>
      </c>
      <c r="R16" s="6">
        <f>_xlfn.XLOOKUP('Form responses 1'!O15,'Q1'!$J$5:$J$8,'Q1'!$K$5:$K$8)</f>
        <v>4</v>
      </c>
      <c r="S16" s="6">
        <f>_xlfn.XLOOKUP('Form responses 1'!P15,'Q1'!$J$5:$J$8,'Q1'!$K$5:$K$8)</f>
        <v>2</v>
      </c>
      <c r="T16" s="6">
        <f>_xlfn.XLOOKUP('Form responses 1'!Q15,'Q1'!$J$5:$J$8,'Q1'!$K$5:$K$8)</f>
        <v>3</v>
      </c>
      <c r="U16" s="6">
        <f>_xlfn.XLOOKUP('Form responses 1'!R15,'Q1'!$J$5:$J$8,'Q1'!$K$5:$K$8)</f>
        <v>3</v>
      </c>
      <c r="V16" s="6">
        <f>_xlfn.XLOOKUP('Form responses 1'!S15,'Q1'!$J$5:$J$8,'Q1'!$K$5:$K$8)</f>
        <v>3</v>
      </c>
      <c r="W16" s="6">
        <f>_xlfn.XLOOKUP('Form responses 1'!T15,'Q1'!$J$5:$J$8,'Q1'!$K$5:$K$8)</f>
        <v>3</v>
      </c>
      <c r="Y16">
        <f>COUNTIF('Form responses 1'!$U15,"*"&amp;Y$2&amp;"*")</f>
        <v>1</v>
      </c>
      <c r="Z16">
        <f>COUNTIF('Form responses 1'!$U15,"*"&amp;Z$2&amp;"*")</f>
        <v>1</v>
      </c>
      <c r="AA16">
        <f>COUNTIF('Form responses 1'!$U15,"*"&amp;AA$2&amp;"*")</f>
        <v>0</v>
      </c>
      <c r="AB16">
        <f>COUNTIF('Form responses 1'!$U15,"*"&amp;AB$2&amp;"*")</f>
        <v>1</v>
      </c>
      <c r="AC16">
        <f>COUNTIF('Form responses 1'!$U15,"*"&amp;AC$2&amp;"*")</f>
        <v>1</v>
      </c>
      <c r="AD16">
        <f>COUNTIF('Form responses 1'!$U15,"*"&amp;AD$2&amp;"*")</f>
        <v>1</v>
      </c>
      <c r="AE16">
        <f>COUNTIF('Form responses 1'!$U15,"*"&amp;AE$2&amp;"*")</f>
        <v>0</v>
      </c>
      <c r="AF16">
        <f>COUNTIF('Form responses 1'!$U15,"*"&amp;AF$2&amp;"*")</f>
        <v>0</v>
      </c>
      <c r="AG16">
        <f>COUNTIF('Form responses 1'!$U15,"*"&amp;AG$2&amp;"*")</f>
        <v>1</v>
      </c>
      <c r="AH16">
        <f>COUNTIF('Form responses 1'!$U15,"*"&amp;AH$2&amp;"*")</f>
        <v>0</v>
      </c>
      <c r="AI16">
        <f>COUNTIF('Form responses 1'!$U15,"*"&amp;AI$2&amp;"*")</f>
        <v>1</v>
      </c>
      <c r="AJ16">
        <f>COUNTIF('Form responses 1'!$U15,"*"&amp;AJ$2&amp;"*")</f>
        <v>1</v>
      </c>
      <c r="AK16">
        <f>COUNTIF('Form responses 1'!$U15,"*"&amp;AK$2&amp;"*")</f>
        <v>0</v>
      </c>
      <c r="AL16">
        <f>COUNTIF('Form responses 1'!$U15,"*"&amp;AL$2&amp;"*")</f>
        <v>1</v>
      </c>
      <c r="AM16">
        <f>COUNTIF('Form responses 1'!$U15,"*"&amp;AM$2&amp;"*")</f>
        <v>0</v>
      </c>
      <c r="AN16">
        <f>COUNTIF('Form responses 1'!$U15,"*"&amp;AN$2&amp;"*")</f>
        <v>1</v>
      </c>
      <c r="AO16">
        <f>COUNTIF('Form responses 1'!$U15,"*"&amp;AO$2&amp;"*")</f>
        <v>0</v>
      </c>
    </row>
    <row r="17" spans="1:59" x14ac:dyDescent="0.2">
      <c r="A17" s="10" t="s">
        <v>192</v>
      </c>
      <c r="B17" s="5">
        <f>_xlfn.XLOOKUP(F17,'[1]Form responses 1'!$C:$C,'[1]Form responses 1'!$Y:$Y)</f>
        <v>8</v>
      </c>
      <c r="C17" s="4" t="str">
        <f>_xlfn.XLOOKUP(F17,'[1]Form responses 1'!$C:$C,'[1]Form responses 1'!$Z:$Z)</f>
        <v>Less than 3 years</v>
      </c>
      <c r="D17" s="4" t="str">
        <f>_xlfn.XLOOKUP(F17,'[1]Form responses 1'!$C:$C,'[1]Form responses 1'!$AB:$AB)</f>
        <v>Process Participant</v>
      </c>
      <c r="E17" s="4" t="str">
        <f>_xlfn.XLOOKUP(F17,'[1]Form responses 1'!$C:$C,'[1]Form responses 1'!$G:$G)</f>
        <v>Broker Services</v>
      </c>
      <c r="F17" s="1" t="s">
        <v>66</v>
      </c>
      <c r="G17" s="6">
        <f>_xlfn.XLOOKUP('Form responses 1'!D16,'Q1'!$J$5:$J$8,'Q1'!$K$5:$K$8)</f>
        <v>3</v>
      </c>
      <c r="H17" s="6">
        <f>_xlfn.XLOOKUP('Form responses 1'!E16,'Q1'!$J$5:$J$8,'Q1'!$K$5:$K$8)</f>
        <v>2</v>
      </c>
      <c r="I17" s="6">
        <f>_xlfn.XLOOKUP('Form responses 1'!F16,'Q1'!$J$5:$J$8,'Q1'!$K$5:$K$8)</f>
        <v>3</v>
      </c>
      <c r="J17" s="6">
        <f>_xlfn.XLOOKUP('Form responses 1'!G16,'Q1'!$J$5:$J$8,'Q1'!$K$5:$K$8)</f>
        <v>1</v>
      </c>
      <c r="K17" s="6">
        <f>_xlfn.XLOOKUP('Form responses 1'!H16,'Q1'!$J$5:$J$8,'Q1'!$K$5:$K$8)</f>
        <v>3</v>
      </c>
      <c r="L17" s="6">
        <f>_xlfn.XLOOKUP('Form responses 1'!I16,'Q1'!$J$5:$J$8,'Q1'!$K$5:$K$8)</f>
        <v>1</v>
      </c>
      <c r="M17" s="6">
        <f>_xlfn.XLOOKUP('Form responses 1'!J16,'Q1'!$J$5:$J$8,'Q1'!$K$5:$K$8)</f>
        <v>2</v>
      </c>
      <c r="N17" s="6">
        <f>_xlfn.XLOOKUP('Form responses 1'!K16,'Q1'!$J$5:$J$8,'Q1'!$K$5:$K$8)</f>
        <v>3</v>
      </c>
      <c r="O17" s="6">
        <f>_xlfn.XLOOKUP('Form responses 1'!L16,'Q1'!$J$5:$J$8,'Q1'!$K$5:$K$8)</f>
        <v>2</v>
      </c>
      <c r="P17" s="6">
        <f>_xlfn.XLOOKUP('Form responses 1'!M16,'Q1'!$J$5:$J$8,'Q1'!$K$5:$K$8)</f>
        <v>4</v>
      </c>
      <c r="Q17" s="6">
        <f>_xlfn.XLOOKUP('Form responses 1'!N16,'Q1'!$J$5:$J$8,'Q1'!$K$5:$K$8)</f>
        <v>3</v>
      </c>
      <c r="R17" s="6">
        <f>_xlfn.XLOOKUP('Form responses 1'!O16,'Q1'!$J$5:$J$8,'Q1'!$K$5:$K$8)</f>
        <v>1</v>
      </c>
      <c r="S17" s="6">
        <f>_xlfn.XLOOKUP('Form responses 1'!P16,'Q1'!$J$5:$J$8,'Q1'!$K$5:$K$8)</f>
        <v>1</v>
      </c>
      <c r="T17" s="6">
        <f>_xlfn.XLOOKUP('Form responses 1'!Q16,'Q1'!$J$5:$J$8,'Q1'!$K$5:$K$8)</f>
        <v>1</v>
      </c>
      <c r="U17" s="6">
        <f>_xlfn.XLOOKUP('Form responses 1'!R16,'Q1'!$J$5:$J$8,'Q1'!$K$5:$K$8)</f>
        <v>1</v>
      </c>
      <c r="V17" s="6">
        <f>_xlfn.XLOOKUP('Form responses 1'!S16,'Q1'!$J$5:$J$8,'Q1'!$K$5:$K$8)</f>
        <v>1</v>
      </c>
      <c r="W17" s="6">
        <f>_xlfn.XLOOKUP('Form responses 1'!T16,'Q1'!$J$5:$J$8,'Q1'!$K$5:$K$8)</f>
        <v>1</v>
      </c>
      <c r="Y17">
        <f>COUNTIF('Form responses 1'!$U16,"*"&amp;Y$2&amp;"*")</f>
        <v>0</v>
      </c>
      <c r="Z17">
        <f>COUNTIF('Form responses 1'!$U16,"*"&amp;Z$2&amp;"*")</f>
        <v>1</v>
      </c>
      <c r="AA17">
        <f>COUNTIF('Form responses 1'!$U16,"*"&amp;AA$2&amp;"*")</f>
        <v>0</v>
      </c>
      <c r="AB17">
        <f>COUNTIF('Form responses 1'!$U16,"*"&amp;AB$2&amp;"*")</f>
        <v>1</v>
      </c>
      <c r="AC17">
        <f>COUNTIF('Form responses 1'!$U16,"*"&amp;AC$2&amp;"*")</f>
        <v>0</v>
      </c>
      <c r="AD17">
        <f>COUNTIF('Form responses 1'!$U16,"*"&amp;AD$2&amp;"*")</f>
        <v>1</v>
      </c>
      <c r="AE17">
        <f>COUNTIF('Form responses 1'!$U16,"*"&amp;AE$2&amp;"*")</f>
        <v>0</v>
      </c>
      <c r="AF17">
        <f>COUNTIF('Form responses 1'!$U16,"*"&amp;AF$2&amp;"*")</f>
        <v>0</v>
      </c>
      <c r="AG17">
        <f>COUNTIF('Form responses 1'!$U16,"*"&amp;AG$2&amp;"*")</f>
        <v>1</v>
      </c>
      <c r="AH17">
        <f>COUNTIF('Form responses 1'!$U16,"*"&amp;AH$2&amp;"*")</f>
        <v>1</v>
      </c>
      <c r="AI17">
        <f>COUNTIF('Form responses 1'!$U16,"*"&amp;AI$2&amp;"*")</f>
        <v>1</v>
      </c>
      <c r="AJ17">
        <f>COUNTIF('Form responses 1'!$U16,"*"&amp;AJ$2&amp;"*")</f>
        <v>1</v>
      </c>
      <c r="AK17">
        <f>COUNTIF('Form responses 1'!$U16,"*"&amp;AK$2&amp;"*")</f>
        <v>0</v>
      </c>
      <c r="AL17">
        <f>COUNTIF('Form responses 1'!$U16,"*"&amp;AL$2&amp;"*")</f>
        <v>1</v>
      </c>
      <c r="AM17">
        <f>COUNTIF('Form responses 1'!$U16,"*"&amp;AM$2&amp;"*")</f>
        <v>0</v>
      </c>
      <c r="AN17">
        <f>COUNTIF('Form responses 1'!$U16,"*"&amp;AN$2&amp;"*")</f>
        <v>1</v>
      </c>
      <c r="AO17">
        <f>COUNTIF('Form responses 1'!$U16,"*"&amp;AO$2&amp;"*")</f>
        <v>1</v>
      </c>
    </row>
    <row r="18" spans="1:59" x14ac:dyDescent="0.2">
      <c r="A18" s="10" t="s">
        <v>192</v>
      </c>
      <c r="B18" s="5">
        <v>8</v>
      </c>
      <c r="C18" s="11" t="s">
        <v>190</v>
      </c>
      <c r="D18" s="4" t="s">
        <v>183</v>
      </c>
      <c r="E18" s="4" t="s">
        <v>139</v>
      </c>
      <c r="F18" s="1" t="s">
        <v>70</v>
      </c>
      <c r="G18" s="6">
        <f>_xlfn.XLOOKUP('Form responses 1'!D17,'Q1'!$J$5:$J$8,'Q1'!$K$5:$K$8)</f>
        <v>3</v>
      </c>
      <c r="H18" s="6">
        <f>_xlfn.XLOOKUP('Form responses 1'!E17,'Q1'!$J$5:$J$8,'Q1'!$K$5:$K$8)</f>
        <v>3</v>
      </c>
      <c r="I18" s="6">
        <f>_xlfn.XLOOKUP('Form responses 1'!F17,'Q1'!$J$5:$J$8,'Q1'!$K$5:$K$8)</f>
        <v>3</v>
      </c>
      <c r="J18" s="6">
        <f>_xlfn.XLOOKUP('Form responses 1'!G17,'Q1'!$J$5:$J$8,'Q1'!$K$5:$K$8)</f>
        <v>4</v>
      </c>
      <c r="K18" s="6">
        <f>_xlfn.XLOOKUP('Form responses 1'!H17,'Q1'!$J$5:$J$8,'Q1'!$K$5:$K$8)</f>
        <v>4</v>
      </c>
      <c r="L18" s="6">
        <f>_xlfn.XLOOKUP('Form responses 1'!I17,'Q1'!$J$5:$J$8,'Q1'!$K$5:$K$8)</f>
        <v>4</v>
      </c>
      <c r="M18" s="6">
        <f>_xlfn.XLOOKUP('Form responses 1'!J17,'Q1'!$J$5:$J$8,'Q1'!$K$5:$K$8)</f>
        <v>2</v>
      </c>
      <c r="N18" s="6">
        <f>_xlfn.XLOOKUP('Form responses 1'!K17,'Q1'!$J$5:$J$8,'Q1'!$K$5:$K$8)</f>
        <v>4</v>
      </c>
      <c r="O18" s="6">
        <f>_xlfn.XLOOKUP('Form responses 1'!L17,'Q1'!$J$5:$J$8,'Q1'!$K$5:$K$8)</f>
        <v>3</v>
      </c>
      <c r="P18" s="6">
        <f>_xlfn.XLOOKUP('Form responses 1'!M17,'Q1'!$J$5:$J$8,'Q1'!$K$5:$K$8)</f>
        <v>4</v>
      </c>
      <c r="Q18" s="6">
        <f>_xlfn.XLOOKUP('Form responses 1'!N17,'Q1'!$J$5:$J$8,'Q1'!$K$5:$K$8)</f>
        <v>3</v>
      </c>
      <c r="R18" s="6">
        <f>_xlfn.XLOOKUP('Form responses 1'!O17,'Q1'!$J$5:$J$8,'Q1'!$K$5:$K$8)</f>
        <v>4</v>
      </c>
      <c r="S18" s="6">
        <f>_xlfn.XLOOKUP('Form responses 1'!P17,'Q1'!$J$5:$J$8,'Q1'!$K$5:$K$8)</f>
        <v>4</v>
      </c>
      <c r="T18" s="6">
        <f>_xlfn.XLOOKUP('Form responses 1'!Q17,'Q1'!$J$5:$J$8,'Q1'!$K$5:$K$8)</f>
        <v>3</v>
      </c>
      <c r="U18" s="6">
        <f>_xlfn.XLOOKUP('Form responses 1'!R17,'Q1'!$J$5:$J$8,'Q1'!$K$5:$K$8)</f>
        <v>4</v>
      </c>
      <c r="V18" s="6">
        <f>_xlfn.XLOOKUP('Form responses 1'!S17,'Q1'!$J$5:$J$8,'Q1'!$K$5:$K$8)</f>
        <v>4</v>
      </c>
      <c r="W18" s="6">
        <f>_xlfn.XLOOKUP('Form responses 1'!T17,'Q1'!$J$5:$J$8,'Q1'!$K$5:$K$8)</f>
        <v>4</v>
      </c>
      <c r="Y18">
        <f>COUNTIF('Form responses 1'!$U17,"*"&amp;Y$2&amp;"*")</f>
        <v>0</v>
      </c>
      <c r="Z18">
        <f>COUNTIF('Form responses 1'!$U17,"*"&amp;Z$2&amp;"*")</f>
        <v>1</v>
      </c>
      <c r="AA18">
        <f>COUNTIF('Form responses 1'!$U17,"*"&amp;AA$2&amp;"*")</f>
        <v>1</v>
      </c>
      <c r="AB18">
        <f>COUNTIF('Form responses 1'!$U17,"*"&amp;AB$2&amp;"*")</f>
        <v>1</v>
      </c>
      <c r="AC18">
        <f>COUNTIF('Form responses 1'!$U17,"*"&amp;AC$2&amp;"*")</f>
        <v>1</v>
      </c>
      <c r="AD18">
        <f>COUNTIF('Form responses 1'!$U17,"*"&amp;AD$2&amp;"*")</f>
        <v>0</v>
      </c>
      <c r="AE18">
        <f>COUNTIF('Form responses 1'!$U17,"*"&amp;AE$2&amp;"*")</f>
        <v>0</v>
      </c>
      <c r="AF18">
        <f>COUNTIF('Form responses 1'!$U17,"*"&amp;AF$2&amp;"*")</f>
        <v>1</v>
      </c>
      <c r="AG18">
        <f>COUNTIF('Form responses 1'!$U17,"*"&amp;AG$2&amp;"*")</f>
        <v>0</v>
      </c>
      <c r="AH18">
        <f>COUNTIF('Form responses 1'!$U17,"*"&amp;AH$2&amp;"*")</f>
        <v>1</v>
      </c>
      <c r="AI18">
        <f>COUNTIF('Form responses 1'!$U17,"*"&amp;AI$2&amp;"*")</f>
        <v>0</v>
      </c>
      <c r="AJ18">
        <f>COUNTIF('Form responses 1'!$U17,"*"&amp;AJ$2&amp;"*")</f>
        <v>1</v>
      </c>
      <c r="AK18">
        <f>COUNTIF('Form responses 1'!$U17,"*"&amp;AK$2&amp;"*")</f>
        <v>0</v>
      </c>
      <c r="AL18">
        <f>COUNTIF('Form responses 1'!$U17,"*"&amp;AL$2&amp;"*")</f>
        <v>1</v>
      </c>
      <c r="AM18">
        <f>COUNTIF('Form responses 1'!$U17,"*"&amp;AM$2&amp;"*")</f>
        <v>0</v>
      </c>
      <c r="AN18">
        <f>COUNTIF('Form responses 1'!$U17,"*"&amp;AN$2&amp;"*")</f>
        <v>1</v>
      </c>
      <c r="AO18">
        <f>COUNTIF('Form responses 1'!$U17,"*"&amp;AO$2&amp;"*")</f>
        <v>1</v>
      </c>
    </row>
    <row r="19" spans="1:59" x14ac:dyDescent="0.2">
      <c r="A19" s="10" t="s">
        <v>192</v>
      </c>
      <c r="B19" s="5">
        <f>_xlfn.XLOOKUP(F19,'[1]Form responses 1'!$C:$C,'[1]Form responses 1'!$Y:$Y)</f>
        <v>8</v>
      </c>
      <c r="C19" s="4" t="str">
        <f>_xlfn.XLOOKUP(F19,'[1]Form responses 1'!$C:$C,'[1]Form responses 1'!$Z:$Z)</f>
        <v>Between 3 and 5 years</v>
      </c>
      <c r="D19" s="4" t="str">
        <f>_xlfn.XLOOKUP(F19,'[1]Form responses 1'!$C:$C,'[1]Form responses 1'!$AB:$AB)</f>
        <v>Process Steward</v>
      </c>
      <c r="E19" s="4" t="str">
        <f>_xlfn.XLOOKUP(F19,'[1]Form responses 1'!$C:$C,'[1]Form responses 1'!$G:$G)</f>
        <v>Legal Claims</v>
      </c>
      <c r="F19" s="1" t="s">
        <v>74</v>
      </c>
      <c r="G19" s="6">
        <f>_xlfn.XLOOKUP('Form responses 1'!D18,'Q1'!$J$5:$J$8,'Q1'!$K$5:$K$8)</f>
        <v>4</v>
      </c>
      <c r="H19" s="6">
        <f>_xlfn.XLOOKUP('Form responses 1'!E18,'Q1'!$J$5:$J$8,'Q1'!$K$5:$K$8)</f>
        <v>4</v>
      </c>
      <c r="I19" s="6">
        <f>_xlfn.XLOOKUP('Form responses 1'!F18,'Q1'!$J$5:$J$8,'Q1'!$K$5:$K$8)</f>
        <v>4</v>
      </c>
      <c r="J19" s="6">
        <f>_xlfn.XLOOKUP('Form responses 1'!G18,'Q1'!$J$5:$J$8,'Q1'!$K$5:$K$8)</f>
        <v>4</v>
      </c>
      <c r="K19" s="6">
        <f>_xlfn.XLOOKUP('Form responses 1'!H18,'Q1'!$J$5:$J$8,'Q1'!$K$5:$K$8)</f>
        <v>4</v>
      </c>
      <c r="L19" s="6">
        <f>_xlfn.XLOOKUP('Form responses 1'!I18,'Q1'!$J$5:$J$8,'Q1'!$K$5:$K$8)</f>
        <v>4</v>
      </c>
      <c r="M19" s="6">
        <f>_xlfn.XLOOKUP('Form responses 1'!J18,'Q1'!$J$5:$J$8,'Q1'!$K$5:$K$8)</f>
        <v>4</v>
      </c>
      <c r="N19" s="6">
        <f>_xlfn.XLOOKUP('Form responses 1'!K18,'Q1'!$J$5:$J$8,'Q1'!$K$5:$K$8)</f>
        <v>4</v>
      </c>
      <c r="O19" s="6">
        <f>_xlfn.XLOOKUP('Form responses 1'!L18,'Q1'!$J$5:$J$8,'Q1'!$K$5:$K$8)</f>
        <v>4</v>
      </c>
      <c r="P19" s="6">
        <f>_xlfn.XLOOKUP('Form responses 1'!M18,'Q1'!$J$5:$J$8,'Q1'!$K$5:$K$8)</f>
        <v>4</v>
      </c>
      <c r="Q19" s="6">
        <f>_xlfn.XLOOKUP('Form responses 1'!N18,'Q1'!$J$5:$J$8,'Q1'!$K$5:$K$8)</f>
        <v>4</v>
      </c>
      <c r="R19" s="6">
        <f>_xlfn.XLOOKUP('Form responses 1'!O18,'Q1'!$J$5:$J$8,'Q1'!$K$5:$K$8)</f>
        <v>4</v>
      </c>
      <c r="S19" s="6">
        <f>_xlfn.XLOOKUP('Form responses 1'!P18,'Q1'!$J$5:$J$8,'Q1'!$K$5:$K$8)</f>
        <v>4</v>
      </c>
      <c r="T19" s="6">
        <f>_xlfn.XLOOKUP('Form responses 1'!Q18,'Q1'!$J$5:$J$8,'Q1'!$K$5:$K$8)</f>
        <v>4</v>
      </c>
      <c r="U19" s="6">
        <f>_xlfn.XLOOKUP('Form responses 1'!R18,'Q1'!$J$5:$J$8,'Q1'!$K$5:$K$8)</f>
        <v>4</v>
      </c>
      <c r="V19" s="6">
        <f>_xlfn.XLOOKUP('Form responses 1'!S18,'Q1'!$J$5:$J$8,'Q1'!$K$5:$K$8)</f>
        <v>4</v>
      </c>
      <c r="W19" s="6">
        <f>_xlfn.XLOOKUP('Form responses 1'!T18,'Q1'!$J$5:$J$8,'Q1'!$K$5:$K$8)</f>
        <v>4</v>
      </c>
      <c r="Y19">
        <f>COUNTIF('Form responses 1'!$U18,"*"&amp;Y$2&amp;"*")</f>
        <v>1</v>
      </c>
      <c r="Z19">
        <f>COUNTIF('Form responses 1'!$U18,"*"&amp;Z$2&amp;"*")</f>
        <v>1</v>
      </c>
      <c r="AA19">
        <f>COUNTIF('Form responses 1'!$U18,"*"&amp;AA$2&amp;"*")</f>
        <v>1</v>
      </c>
      <c r="AB19">
        <f>COUNTIF('Form responses 1'!$U18,"*"&amp;AB$2&amp;"*")</f>
        <v>1</v>
      </c>
      <c r="AC19">
        <f>COUNTIF('Form responses 1'!$U18,"*"&amp;AC$2&amp;"*")</f>
        <v>1</v>
      </c>
      <c r="AD19">
        <f>COUNTIF('Form responses 1'!$U18,"*"&amp;AD$2&amp;"*")</f>
        <v>1</v>
      </c>
      <c r="AE19">
        <f>COUNTIF('Form responses 1'!$U18,"*"&amp;AE$2&amp;"*")</f>
        <v>1</v>
      </c>
      <c r="AF19">
        <f>COUNTIF('Form responses 1'!$U18,"*"&amp;AF$2&amp;"*")</f>
        <v>1</v>
      </c>
      <c r="AG19">
        <f>COUNTIF('Form responses 1'!$U18,"*"&amp;AG$2&amp;"*")</f>
        <v>1</v>
      </c>
      <c r="AH19">
        <f>COUNTIF('Form responses 1'!$U18,"*"&amp;AH$2&amp;"*")</f>
        <v>1</v>
      </c>
      <c r="AI19">
        <f>COUNTIF('Form responses 1'!$U18,"*"&amp;AI$2&amp;"*")</f>
        <v>1</v>
      </c>
      <c r="AJ19">
        <f>COUNTIF('Form responses 1'!$U18,"*"&amp;AJ$2&amp;"*")</f>
        <v>1</v>
      </c>
      <c r="AK19">
        <f>COUNTIF('Form responses 1'!$U18,"*"&amp;AK$2&amp;"*")</f>
        <v>1</v>
      </c>
      <c r="AL19">
        <f>COUNTIF('Form responses 1'!$U18,"*"&amp;AL$2&amp;"*")</f>
        <v>1</v>
      </c>
      <c r="AM19">
        <f>COUNTIF('Form responses 1'!$U18,"*"&amp;AM$2&amp;"*")</f>
        <v>1</v>
      </c>
      <c r="AN19">
        <f>COUNTIF('Form responses 1'!$U18,"*"&amp;AN$2&amp;"*")</f>
        <v>1</v>
      </c>
      <c r="AO19">
        <f>COUNTIF('Form responses 1'!$U18,"*"&amp;AO$2&amp;"*")</f>
        <v>1</v>
      </c>
    </row>
    <row r="20" spans="1:59" x14ac:dyDescent="0.2">
      <c r="B20" s="5">
        <f>_xlfn.XLOOKUP(F20,'[1]Form responses 1'!$C:$C,'[1]Form responses 1'!$Y:$Y)</f>
        <v>5</v>
      </c>
      <c r="C20" s="4" t="str">
        <f>_xlfn.XLOOKUP(F20,'[1]Form responses 1'!$C:$C,'[1]Form responses 1'!$Z:$Z)</f>
        <v>More than 5 years</v>
      </c>
      <c r="D20" s="4" t="str">
        <f>_xlfn.XLOOKUP(F20,'[1]Form responses 1'!$C:$C,'[1]Form responses 1'!$AB:$AB)</f>
        <v>Process Owner</v>
      </c>
      <c r="E20" s="4" t="str">
        <f>_xlfn.XLOOKUP(F20,'[1]Form responses 1'!$C:$C,'[1]Form responses 1'!$G:$G)</f>
        <v>Legal Claims</v>
      </c>
      <c r="F20" s="1" t="s">
        <v>77</v>
      </c>
      <c r="G20" s="6">
        <f>_xlfn.XLOOKUP('Form responses 1'!D19,'Q1'!$J$5:$J$8,'Q1'!$K$5:$K$8)</f>
        <v>3</v>
      </c>
      <c r="H20" s="6">
        <f>_xlfn.XLOOKUP('Form responses 1'!E19,'Q1'!$J$5:$J$8,'Q1'!$K$5:$K$8)</f>
        <v>4</v>
      </c>
      <c r="I20" s="6">
        <f>_xlfn.XLOOKUP('Form responses 1'!F19,'Q1'!$J$5:$J$8,'Q1'!$K$5:$K$8)</f>
        <v>4</v>
      </c>
      <c r="J20" s="6">
        <f>_xlfn.XLOOKUP('Form responses 1'!G19,'Q1'!$J$5:$J$8,'Q1'!$K$5:$K$8)</f>
        <v>4</v>
      </c>
      <c r="K20" s="6">
        <f>_xlfn.XLOOKUP('Form responses 1'!H19,'Q1'!$J$5:$J$8,'Q1'!$K$5:$K$8)</f>
        <v>4</v>
      </c>
      <c r="L20" s="6">
        <f>_xlfn.XLOOKUP('Form responses 1'!I19,'Q1'!$J$5:$J$8,'Q1'!$K$5:$K$8)</f>
        <v>4</v>
      </c>
      <c r="M20" s="6">
        <f>_xlfn.XLOOKUP('Form responses 1'!J19,'Q1'!$J$5:$J$8,'Q1'!$K$5:$K$8)</f>
        <v>4</v>
      </c>
      <c r="N20" s="6">
        <f>_xlfn.XLOOKUP('Form responses 1'!K19,'Q1'!$J$5:$J$8,'Q1'!$K$5:$K$8)</f>
        <v>4</v>
      </c>
      <c r="O20" s="6">
        <f>_xlfn.XLOOKUP('Form responses 1'!L19,'Q1'!$J$5:$J$8,'Q1'!$K$5:$K$8)</f>
        <v>4</v>
      </c>
      <c r="P20" s="6">
        <f>_xlfn.XLOOKUP('Form responses 1'!M19,'Q1'!$J$5:$J$8,'Q1'!$K$5:$K$8)</f>
        <v>4</v>
      </c>
      <c r="Q20" s="6">
        <f>_xlfn.XLOOKUP('Form responses 1'!N19,'Q1'!$J$5:$J$8,'Q1'!$K$5:$K$8)</f>
        <v>4</v>
      </c>
      <c r="R20" s="6">
        <f>_xlfn.XLOOKUP('Form responses 1'!O19,'Q1'!$J$5:$J$8,'Q1'!$K$5:$K$8)</f>
        <v>4</v>
      </c>
      <c r="S20" s="6">
        <f>_xlfn.XLOOKUP('Form responses 1'!P19,'Q1'!$J$5:$J$8,'Q1'!$K$5:$K$8)</f>
        <v>4</v>
      </c>
      <c r="T20" s="6">
        <f>_xlfn.XLOOKUP('Form responses 1'!Q19,'Q1'!$J$5:$J$8,'Q1'!$K$5:$K$8)</f>
        <v>4</v>
      </c>
      <c r="U20" s="6">
        <f>_xlfn.XLOOKUP('Form responses 1'!R19,'Q1'!$J$5:$J$8,'Q1'!$K$5:$K$8)</f>
        <v>4</v>
      </c>
      <c r="V20" s="6">
        <f>_xlfn.XLOOKUP('Form responses 1'!S19,'Q1'!$J$5:$J$8,'Q1'!$K$5:$K$8)</f>
        <v>4</v>
      </c>
      <c r="W20" s="6">
        <f>_xlfn.XLOOKUP('Form responses 1'!T19,'Q1'!$J$5:$J$8,'Q1'!$K$5:$K$8)</f>
        <v>4</v>
      </c>
      <c r="Y20">
        <f>COUNTIF('Form responses 1'!$U19,"*"&amp;Y$2&amp;"*")</f>
        <v>0</v>
      </c>
      <c r="Z20">
        <f>COUNTIF('Form responses 1'!$U19,"*"&amp;Z$2&amp;"*")</f>
        <v>1</v>
      </c>
      <c r="AA20">
        <f>COUNTIF('Form responses 1'!$U19,"*"&amp;AA$2&amp;"*")</f>
        <v>0</v>
      </c>
      <c r="AB20">
        <f>COUNTIF('Form responses 1'!$U19,"*"&amp;AB$2&amp;"*")</f>
        <v>1</v>
      </c>
      <c r="AC20">
        <f>COUNTIF('Form responses 1'!$U19,"*"&amp;AC$2&amp;"*")</f>
        <v>1</v>
      </c>
      <c r="AD20">
        <f>COUNTIF('Form responses 1'!$U19,"*"&amp;AD$2&amp;"*")</f>
        <v>0</v>
      </c>
      <c r="AE20">
        <f>COUNTIF('Form responses 1'!$U19,"*"&amp;AE$2&amp;"*")</f>
        <v>1</v>
      </c>
      <c r="AF20">
        <f>COUNTIF('Form responses 1'!$U19,"*"&amp;AF$2&amp;"*")</f>
        <v>0</v>
      </c>
      <c r="AG20">
        <f>COUNTIF('Form responses 1'!$U19,"*"&amp;AG$2&amp;"*")</f>
        <v>1</v>
      </c>
      <c r="AH20">
        <f>COUNTIF('Form responses 1'!$U19,"*"&amp;AH$2&amp;"*")</f>
        <v>0</v>
      </c>
      <c r="AI20">
        <f>COUNTIF('Form responses 1'!$U19,"*"&amp;AI$2&amp;"*")</f>
        <v>0</v>
      </c>
      <c r="AJ20">
        <f>COUNTIF('Form responses 1'!$U19,"*"&amp;AJ$2&amp;"*")</f>
        <v>1</v>
      </c>
      <c r="AK20">
        <f>COUNTIF('Form responses 1'!$U19,"*"&amp;AK$2&amp;"*")</f>
        <v>0</v>
      </c>
      <c r="AL20">
        <f>COUNTIF('Form responses 1'!$U19,"*"&amp;AL$2&amp;"*")</f>
        <v>1</v>
      </c>
      <c r="AM20">
        <f>COUNTIF('Form responses 1'!$U19,"*"&amp;AM$2&amp;"*")</f>
        <v>1</v>
      </c>
      <c r="AN20">
        <f>COUNTIF('Form responses 1'!$U19,"*"&amp;AN$2&amp;"*")</f>
        <v>1</v>
      </c>
      <c r="AO20">
        <f>COUNTIF('Form responses 1'!$U19,"*"&amp;AO$2&amp;"*")</f>
        <v>1</v>
      </c>
    </row>
    <row r="21" spans="1:59" x14ac:dyDescent="0.2">
      <c r="B21" s="5">
        <f>_xlfn.XLOOKUP(F21,'[1]Form responses 1'!$C:$C,'[1]Form responses 1'!$Y:$Y)</f>
        <v>4</v>
      </c>
      <c r="C21" s="4" t="str">
        <f>_xlfn.XLOOKUP(F21,'[1]Form responses 1'!$C:$C,'[1]Form responses 1'!$Z:$Z)</f>
        <v>Less than 3 years</v>
      </c>
      <c r="D21" s="4" t="str">
        <f>_xlfn.XLOOKUP(F21,'[1]Form responses 1'!$C:$C,'[1]Form responses 1'!$AB:$AB)</f>
        <v>Process Owner</v>
      </c>
      <c r="E21" s="4" t="str">
        <f>_xlfn.XLOOKUP(F21,'[1]Form responses 1'!$C:$C,'[1]Form responses 1'!$G:$G)</f>
        <v>Legal Claims</v>
      </c>
      <c r="F21" s="1" t="s">
        <v>81</v>
      </c>
      <c r="G21" s="6">
        <f>_xlfn.XLOOKUP('Form responses 1'!D20,'Q1'!$J$5:$J$8,'Q1'!$K$5:$K$8)</f>
        <v>2</v>
      </c>
      <c r="H21" s="6">
        <f>_xlfn.XLOOKUP('Form responses 1'!E20,'Q1'!$J$5:$J$8,'Q1'!$K$5:$K$8)</f>
        <v>2</v>
      </c>
      <c r="I21" s="6">
        <f>_xlfn.XLOOKUP('Form responses 1'!F20,'Q1'!$J$5:$J$8,'Q1'!$K$5:$K$8)</f>
        <v>1</v>
      </c>
      <c r="J21" s="6">
        <f>_xlfn.XLOOKUP('Form responses 1'!G20,'Q1'!$J$5:$J$8,'Q1'!$K$5:$K$8)</f>
        <v>4</v>
      </c>
      <c r="K21" s="6">
        <f>_xlfn.XLOOKUP('Form responses 1'!H20,'Q1'!$J$5:$J$8,'Q1'!$K$5:$K$8)</f>
        <v>4</v>
      </c>
      <c r="L21" s="6">
        <f>_xlfn.XLOOKUP('Form responses 1'!I20,'Q1'!$J$5:$J$8,'Q1'!$K$5:$K$8)</f>
        <v>4</v>
      </c>
      <c r="M21" s="6">
        <f>_xlfn.XLOOKUP('Form responses 1'!J20,'Q1'!$J$5:$J$8,'Q1'!$K$5:$K$8)</f>
        <v>4</v>
      </c>
      <c r="N21" s="6">
        <f>_xlfn.XLOOKUP('Form responses 1'!K20,'Q1'!$J$5:$J$8,'Q1'!$K$5:$K$8)</f>
        <v>3</v>
      </c>
      <c r="O21" s="6">
        <f>_xlfn.XLOOKUP('Form responses 1'!L20,'Q1'!$J$5:$J$8,'Q1'!$K$5:$K$8)</f>
        <v>4</v>
      </c>
      <c r="P21" s="6">
        <f>_xlfn.XLOOKUP('Form responses 1'!M20,'Q1'!$J$5:$J$8,'Q1'!$K$5:$K$8)</f>
        <v>4</v>
      </c>
      <c r="Q21" s="6">
        <f>_xlfn.XLOOKUP('Form responses 1'!N20,'Q1'!$J$5:$J$8,'Q1'!$K$5:$K$8)</f>
        <v>4</v>
      </c>
      <c r="R21" s="6">
        <f>_xlfn.XLOOKUP('Form responses 1'!O20,'Q1'!$J$5:$J$8,'Q1'!$K$5:$K$8)</f>
        <v>3</v>
      </c>
      <c r="S21" s="6">
        <f>_xlfn.XLOOKUP('Form responses 1'!P20,'Q1'!$J$5:$J$8,'Q1'!$K$5:$K$8)</f>
        <v>3</v>
      </c>
      <c r="T21" s="6">
        <f>_xlfn.XLOOKUP('Form responses 1'!Q20,'Q1'!$J$5:$J$8,'Q1'!$K$5:$K$8)</f>
        <v>2</v>
      </c>
      <c r="U21" s="6">
        <f>_xlfn.XLOOKUP('Form responses 1'!R20,'Q1'!$J$5:$J$8,'Q1'!$K$5:$K$8)</f>
        <v>2</v>
      </c>
      <c r="V21" s="6">
        <f>_xlfn.XLOOKUP('Form responses 1'!S20,'Q1'!$J$5:$J$8,'Q1'!$K$5:$K$8)</f>
        <v>4</v>
      </c>
      <c r="W21" s="6">
        <f>_xlfn.XLOOKUP('Form responses 1'!T20,'Q1'!$J$5:$J$8,'Q1'!$K$5:$K$8)</f>
        <v>4</v>
      </c>
      <c r="Y21">
        <f>COUNTIF('Form responses 1'!$U20,"*"&amp;Y$2&amp;"*")</f>
        <v>0</v>
      </c>
      <c r="Z21">
        <f>COUNTIF('Form responses 1'!$U20,"*"&amp;Z$2&amp;"*")</f>
        <v>1</v>
      </c>
      <c r="AA21">
        <f>COUNTIF('Form responses 1'!$U20,"*"&amp;AA$2&amp;"*")</f>
        <v>1</v>
      </c>
      <c r="AB21">
        <f>COUNTIF('Form responses 1'!$U20,"*"&amp;AB$2&amp;"*")</f>
        <v>1</v>
      </c>
      <c r="AC21">
        <f>COUNTIF('Form responses 1'!$U20,"*"&amp;AC$2&amp;"*")</f>
        <v>1</v>
      </c>
      <c r="AD21">
        <f>COUNTIF('Form responses 1'!$U20,"*"&amp;AD$2&amp;"*")</f>
        <v>1</v>
      </c>
      <c r="AE21">
        <f>COUNTIF('Form responses 1'!$U20,"*"&amp;AE$2&amp;"*")</f>
        <v>1</v>
      </c>
      <c r="AF21">
        <f>COUNTIF('Form responses 1'!$U20,"*"&amp;AF$2&amp;"*")</f>
        <v>1</v>
      </c>
      <c r="AG21">
        <f>COUNTIF('Form responses 1'!$U20,"*"&amp;AG$2&amp;"*")</f>
        <v>1</v>
      </c>
      <c r="AH21">
        <f>COUNTIF('Form responses 1'!$U20,"*"&amp;AH$2&amp;"*")</f>
        <v>1</v>
      </c>
      <c r="AI21">
        <f>COUNTIF('Form responses 1'!$U20,"*"&amp;AI$2&amp;"*")</f>
        <v>1</v>
      </c>
      <c r="AJ21">
        <f>COUNTIF('Form responses 1'!$U20,"*"&amp;AJ$2&amp;"*")</f>
        <v>0</v>
      </c>
      <c r="AK21">
        <f>COUNTIF('Form responses 1'!$U20,"*"&amp;AK$2&amp;"*")</f>
        <v>0</v>
      </c>
      <c r="AL21">
        <f>COUNTIF('Form responses 1'!$U20,"*"&amp;AL$2&amp;"*")</f>
        <v>1</v>
      </c>
      <c r="AM21">
        <f>COUNTIF('Form responses 1'!$U20,"*"&amp;AM$2&amp;"*")</f>
        <v>0</v>
      </c>
      <c r="AN21">
        <f>COUNTIF('Form responses 1'!$U20,"*"&amp;AN$2&amp;"*")</f>
        <v>1</v>
      </c>
      <c r="AO21">
        <f>COUNTIF('Form responses 1'!$U20,"*"&amp;AO$2&amp;"*")</f>
        <v>1</v>
      </c>
    </row>
    <row r="22" spans="1:59" x14ac:dyDescent="0.2">
      <c r="B22" s="5">
        <f>_xlfn.XLOOKUP(F22,'[1]Form responses 1'!$C:$C,'[1]Form responses 1'!$Y:$Y)</f>
        <v>5</v>
      </c>
      <c r="C22" s="4" t="str">
        <f>_xlfn.XLOOKUP(F22,'[1]Form responses 1'!$C:$C,'[1]Form responses 1'!$Z:$Z)</f>
        <v>Less than 3 years</v>
      </c>
      <c r="D22" s="4" t="str">
        <f>_xlfn.XLOOKUP(F22,'[1]Form responses 1'!$C:$C,'[1]Form responses 1'!$AB:$AB)</f>
        <v>Process Steward</v>
      </c>
      <c r="E22" s="4" t="str">
        <f>_xlfn.XLOOKUP(F22,'[1]Form responses 1'!$C:$C,'[1]Form responses 1'!$G:$G)</f>
        <v>Claims</v>
      </c>
      <c r="F22" s="1" t="s">
        <v>85</v>
      </c>
      <c r="G22" s="6">
        <f>_xlfn.XLOOKUP('Form responses 1'!D21,'Q1'!$J$5:$J$8,'Q1'!$K$5:$K$8)</f>
        <v>2</v>
      </c>
      <c r="H22" s="6">
        <f>_xlfn.XLOOKUP('Form responses 1'!E21,'Q1'!$J$5:$J$8,'Q1'!$K$5:$K$8)</f>
        <v>3</v>
      </c>
      <c r="I22" s="6">
        <f>_xlfn.XLOOKUP('Form responses 1'!F21,'Q1'!$J$5:$J$8,'Q1'!$K$5:$K$8)</f>
        <v>4</v>
      </c>
      <c r="J22" s="6">
        <f>_xlfn.XLOOKUP('Form responses 1'!G21,'Q1'!$J$5:$J$8,'Q1'!$K$5:$K$8)</f>
        <v>4</v>
      </c>
      <c r="K22" s="6">
        <f>_xlfn.XLOOKUP('Form responses 1'!H21,'Q1'!$J$5:$J$8,'Q1'!$K$5:$K$8)</f>
        <v>4</v>
      </c>
      <c r="L22" s="6">
        <f>_xlfn.XLOOKUP('Form responses 1'!I21,'Q1'!$J$5:$J$8,'Q1'!$K$5:$K$8)</f>
        <v>4</v>
      </c>
      <c r="M22" s="6">
        <f>_xlfn.XLOOKUP('Form responses 1'!J21,'Q1'!$J$5:$J$8,'Q1'!$K$5:$K$8)</f>
        <v>4</v>
      </c>
      <c r="N22" s="6">
        <f>_xlfn.XLOOKUP('Form responses 1'!K21,'Q1'!$J$5:$J$8,'Q1'!$K$5:$K$8)</f>
        <v>4</v>
      </c>
      <c r="O22" s="6">
        <f>_xlfn.XLOOKUP('Form responses 1'!L21,'Q1'!$J$5:$J$8,'Q1'!$K$5:$K$8)</f>
        <v>4</v>
      </c>
      <c r="P22" s="6">
        <f>_xlfn.XLOOKUP('Form responses 1'!M21,'Q1'!$J$5:$J$8,'Q1'!$K$5:$K$8)</f>
        <v>4</v>
      </c>
      <c r="Q22" s="6">
        <f>_xlfn.XLOOKUP('Form responses 1'!N21,'Q1'!$J$5:$J$8,'Q1'!$K$5:$K$8)</f>
        <v>4</v>
      </c>
      <c r="R22" s="6">
        <f>_xlfn.XLOOKUP('Form responses 1'!O21,'Q1'!$J$5:$J$8,'Q1'!$K$5:$K$8)</f>
        <v>4</v>
      </c>
      <c r="S22" s="6">
        <f>_xlfn.XLOOKUP('Form responses 1'!P21,'Q1'!$J$5:$J$8,'Q1'!$K$5:$K$8)</f>
        <v>4</v>
      </c>
      <c r="T22" s="6">
        <f>_xlfn.XLOOKUP('Form responses 1'!Q21,'Q1'!$J$5:$J$8,'Q1'!$K$5:$K$8)</f>
        <v>4</v>
      </c>
      <c r="U22" s="6">
        <f>_xlfn.XLOOKUP('Form responses 1'!R21,'Q1'!$J$5:$J$8,'Q1'!$K$5:$K$8)</f>
        <v>4</v>
      </c>
      <c r="V22" s="6">
        <f>_xlfn.XLOOKUP('Form responses 1'!S21,'Q1'!$J$5:$J$8,'Q1'!$K$5:$K$8)</f>
        <v>4</v>
      </c>
      <c r="W22" s="6">
        <f>_xlfn.XLOOKUP('Form responses 1'!T21,'Q1'!$J$5:$J$8,'Q1'!$K$5:$K$8)</f>
        <v>4</v>
      </c>
      <c r="Y22">
        <f>COUNTIF('Form responses 1'!$U21,"*"&amp;Y$2&amp;"*")</f>
        <v>1</v>
      </c>
      <c r="Z22">
        <f>COUNTIF('Form responses 1'!$U21,"*"&amp;Z$2&amp;"*")</f>
        <v>0</v>
      </c>
      <c r="AA22">
        <f>COUNTIF('Form responses 1'!$U21,"*"&amp;AA$2&amp;"*")</f>
        <v>1</v>
      </c>
      <c r="AB22">
        <f>COUNTIF('Form responses 1'!$U21,"*"&amp;AB$2&amp;"*")</f>
        <v>1</v>
      </c>
      <c r="AC22">
        <f>COUNTIF('Form responses 1'!$U21,"*"&amp;AC$2&amp;"*")</f>
        <v>1</v>
      </c>
      <c r="AD22">
        <f>COUNTIF('Form responses 1'!$U21,"*"&amp;AD$2&amp;"*")</f>
        <v>1</v>
      </c>
      <c r="AE22">
        <f>COUNTIF('Form responses 1'!$U21,"*"&amp;AE$2&amp;"*")</f>
        <v>1</v>
      </c>
      <c r="AF22">
        <f>COUNTIF('Form responses 1'!$U21,"*"&amp;AF$2&amp;"*")</f>
        <v>0</v>
      </c>
      <c r="AG22">
        <f>COUNTIF('Form responses 1'!$U21,"*"&amp;AG$2&amp;"*")</f>
        <v>0</v>
      </c>
      <c r="AH22">
        <f>COUNTIF('Form responses 1'!$U21,"*"&amp;AH$2&amp;"*")</f>
        <v>0</v>
      </c>
      <c r="AI22">
        <f>COUNTIF('Form responses 1'!$U21,"*"&amp;AI$2&amp;"*")</f>
        <v>1</v>
      </c>
      <c r="AJ22">
        <f>COUNTIF('Form responses 1'!$U21,"*"&amp;AJ$2&amp;"*")</f>
        <v>0</v>
      </c>
      <c r="AK22">
        <f>COUNTIF('Form responses 1'!$U21,"*"&amp;AK$2&amp;"*")</f>
        <v>0</v>
      </c>
      <c r="AL22">
        <f>COUNTIF('Form responses 1'!$U21,"*"&amp;AL$2&amp;"*")</f>
        <v>1</v>
      </c>
      <c r="AM22">
        <f>COUNTIF('Form responses 1'!$U21,"*"&amp;AM$2&amp;"*")</f>
        <v>0</v>
      </c>
      <c r="AN22">
        <f>COUNTIF('Form responses 1'!$U21,"*"&amp;AN$2&amp;"*")</f>
        <v>1</v>
      </c>
      <c r="AO22">
        <f>COUNTIF('Form responses 1'!$U21,"*"&amp;AO$2&amp;"*")</f>
        <v>1</v>
      </c>
    </row>
    <row r="23" spans="1:59" x14ac:dyDescent="0.2">
      <c r="B23" s="5">
        <f>_xlfn.XLOOKUP(F23,'[1]Form responses 1'!$C:$C,'[1]Form responses 1'!$Y:$Y)</f>
        <v>3</v>
      </c>
      <c r="C23" s="4" t="str">
        <f>_xlfn.XLOOKUP(F23,'[1]Form responses 1'!$C:$C,'[1]Form responses 1'!$Z:$Z)</f>
        <v>Between 3 and 5 years</v>
      </c>
      <c r="D23" s="4" t="str">
        <f>_xlfn.XLOOKUP(F23,'[1]Form responses 1'!$C:$C,'[1]Form responses 1'!$AB:$AB)</f>
        <v>Process Participant</v>
      </c>
      <c r="E23" s="4" t="str">
        <f>_xlfn.XLOOKUP(F23,'[1]Form responses 1'!$C:$C,'[1]Form responses 1'!$G:$G)</f>
        <v>OPS</v>
      </c>
      <c r="F23" s="1" t="s">
        <v>89</v>
      </c>
      <c r="G23" s="6">
        <f>_xlfn.XLOOKUP('Form responses 1'!D22,'Q1'!$J$5:$J$8,'Q1'!$K$5:$K$8)</f>
        <v>3</v>
      </c>
      <c r="H23" s="6">
        <f>_xlfn.XLOOKUP('Form responses 1'!E22,'Q1'!$J$5:$J$8,'Q1'!$K$5:$K$8)</f>
        <v>2</v>
      </c>
      <c r="I23" s="6">
        <f>_xlfn.XLOOKUP('Form responses 1'!F22,'Q1'!$J$5:$J$8,'Q1'!$K$5:$K$8)</f>
        <v>2</v>
      </c>
      <c r="J23" s="6">
        <f>_xlfn.XLOOKUP('Form responses 1'!G22,'Q1'!$J$5:$J$8,'Q1'!$K$5:$K$8)</f>
        <v>2</v>
      </c>
      <c r="K23" s="6">
        <f>_xlfn.XLOOKUP('Form responses 1'!H22,'Q1'!$J$5:$J$8,'Q1'!$K$5:$K$8)</f>
        <v>4</v>
      </c>
      <c r="L23" s="6">
        <f>_xlfn.XLOOKUP('Form responses 1'!I22,'Q1'!$J$5:$J$8,'Q1'!$K$5:$K$8)</f>
        <v>2</v>
      </c>
      <c r="M23" s="6">
        <f>_xlfn.XLOOKUP('Form responses 1'!J22,'Q1'!$J$5:$J$8,'Q1'!$K$5:$K$8)</f>
        <v>4</v>
      </c>
      <c r="N23" s="6">
        <f>_xlfn.XLOOKUP('Form responses 1'!K22,'Q1'!$J$5:$J$8,'Q1'!$K$5:$K$8)</f>
        <v>4</v>
      </c>
      <c r="O23" s="6">
        <f>_xlfn.XLOOKUP('Form responses 1'!L22,'Q1'!$J$5:$J$8,'Q1'!$K$5:$K$8)</f>
        <v>4</v>
      </c>
      <c r="P23" s="6">
        <f>_xlfn.XLOOKUP('Form responses 1'!M22,'Q1'!$J$5:$J$8,'Q1'!$K$5:$K$8)</f>
        <v>4</v>
      </c>
      <c r="Q23" s="6">
        <f>_xlfn.XLOOKUP('Form responses 1'!N22,'Q1'!$J$5:$J$8,'Q1'!$K$5:$K$8)</f>
        <v>2</v>
      </c>
      <c r="R23" s="6">
        <f>_xlfn.XLOOKUP('Form responses 1'!O22,'Q1'!$J$5:$J$8,'Q1'!$K$5:$K$8)</f>
        <v>2</v>
      </c>
      <c r="S23" s="6">
        <f>_xlfn.XLOOKUP('Form responses 1'!P22,'Q1'!$J$5:$J$8,'Q1'!$K$5:$K$8)</f>
        <v>4</v>
      </c>
      <c r="T23" s="6">
        <f>_xlfn.XLOOKUP('Form responses 1'!Q22,'Q1'!$J$5:$J$8,'Q1'!$K$5:$K$8)</f>
        <v>1</v>
      </c>
      <c r="U23" s="6">
        <f>_xlfn.XLOOKUP('Form responses 1'!R22,'Q1'!$J$5:$J$8,'Q1'!$K$5:$K$8)</f>
        <v>4</v>
      </c>
      <c r="V23" s="6">
        <f>_xlfn.XLOOKUP('Form responses 1'!S22,'Q1'!$J$5:$J$8,'Q1'!$K$5:$K$8)</f>
        <v>4</v>
      </c>
      <c r="W23" s="6">
        <f>_xlfn.XLOOKUP('Form responses 1'!T22,'Q1'!$J$5:$J$8,'Q1'!$K$5:$K$8)</f>
        <v>2</v>
      </c>
      <c r="Y23">
        <f>COUNTIF('Form responses 1'!$U22,"*"&amp;Y$2&amp;"*")</f>
        <v>0</v>
      </c>
      <c r="Z23">
        <f>COUNTIF('Form responses 1'!$U22,"*"&amp;Z$2&amp;"*")</f>
        <v>1</v>
      </c>
      <c r="AA23">
        <f>COUNTIF('Form responses 1'!$U22,"*"&amp;AA$2&amp;"*")</f>
        <v>0</v>
      </c>
      <c r="AB23">
        <f>COUNTIF('Form responses 1'!$U22,"*"&amp;AB$2&amp;"*")</f>
        <v>1</v>
      </c>
      <c r="AC23">
        <f>COUNTIF('Form responses 1'!$U22,"*"&amp;AC$2&amp;"*")</f>
        <v>1</v>
      </c>
      <c r="AD23">
        <f>COUNTIF('Form responses 1'!$U22,"*"&amp;AD$2&amp;"*")</f>
        <v>1</v>
      </c>
      <c r="AE23">
        <f>COUNTIF('Form responses 1'!$U22,"*"&amp;AE$2&amp;"*")</f>
        <v>1</v>
      </c>
      <c r="AF23">
        <f>COUNTIF('Form responses 1'!$U22,"*"&amp;AF$2&amp;"*")</f>
        <v>1</v>
      </c>
      <c r="AG23">
        <f>COUNTIF('Form responses 1'!$U22,"*"&amp;AG$2&amp;"*")</f>
        <v>1</v>
      </c>
      <c r="AH23">
        <f>COUNTIF('Form responses 1'!$U22,"*"&amp;AH$2&amp;"*")</f>
        <v>1</v>
      </c>
      <c r="AI23">
        <f>COUNTIF('Form responses 1'!$U22,"*"&amp;AI$2&amp;"*")</f>
        <v>0</v>
      </c>
      <c r="AJ23">
        <f>COUNTIF('Form responses 1'!$U22,"*"&amp;AJ$2&amp;"*")</f>
        <v>0</v>
      </c>
      <c r="AK23">
        <f>COUNTIF('Form responses 1'!$U22,"*"&amp;AK$2&amp;"*")</f>
        <v>0</v>
      </c>
      <c r="AL23">
        <f>COUNTIF('Form responses 1'!$U22,"*"&amp;AL$2&amp;"*")</f>
        <v>0</v>
      </c>
      <c r="AM23">
        <f>COUNTIF('Form responses 1'!$U22,"*"&amp;AM$2&amp;"*")</f>
        <v>0</v>
      </c>
      <c r="AN23">
        <f>COUNTIF('Form responses 1'!$U22,"*"&amp;AN$2&amp;"*")</f>
        <v>1</v>
      </c>
      <c r="AO23">
        <f>COUNTIF('Form responses 1'!$U22,"*"&amp;AO$2&amp;"*")</f>
        <v>1</v>
      </c>
    </row>
    <row r="24" spans="1:59" x14ac:dyDescent="0.2">
      <c r="A24" s="10" t="s">
        <v>192</v>
      </c>
      <c r="B24" s="5">
        <v>7</v>
      </c>
      <c r="C24" s="11" t="s">
        <v>190</v>
      </c>
      <c r="D24" s="11" t="s">
        <v>186</v>
      </c>
      <c r="E24" s="4" t="s">
        <v>141</v>
      </c>
      <c r="F24" s="1" t="s">
        <v>93</v>
      </c>
      <c r="G24" s="6">
        <f>_xlfn.XLOOKUP('Form responses 1'!D23,'Q1'!$J$5:$J$8,'Q1'!$K$5:$K$8)</f>
        <v>3</v>
      </c>
      <c r="H24" s="6">
        <f>_xlfn.XLOOKUP('Form responses 1'!E23,'Q1'!$J$5:$J$8,'Q1'!$K$5:$K$8)</f>
        <v>4</v>
      </c>
      <c r="I24" s="6">
        <f>_xlfn.XLOOKUP('Form responses 1'!F23,'Q1'!$J$5:$J$8,'Q1'!$K$5:$K$8)</f>
        <v>4</v>
      </c>
      <c r="J24" s="6">
        <f>_xlfn.XLOOKUP('Form responses 1'!G23,'Q1'!$J$5:$J$8,'Q1'!$K$5:$K$8)</f>
        <v>4</v>
      </c>
      <c r="K24" s="6">
        <f>_xlfn.XLOOKUP('Form responses 1'!H23,'Q1'!$J$5:$J$8,'Q1'!$K$5:$K$8)</f>
        <v>4</v>
      </c>
      <c r="L24" s="6">
        <f>_xlfn.XLOOKUP('Form responses 1'!I23,'Q1'!$J$5:$J$8,'Q1'!$K$5:$K$8)</f>
        <v>4</v>
      </c>
      <c r="M24" s="6">
        <f>_xlfn.XLOOKUP('Form responses 1'!J23,'Q1'!$J$5:$J$8,'Q1'!$K$5:$K$8)</f>
        <v>4</v>
      </c>
      <c r="N24" s="6">
        <f>_xlfn.XLOOKUP('Form responses 1'!K23,'Q1'!$J$5:$J$8,'Q1'!$K$5:$K$8)</f>
        <v>3</v>
      </c>
      <c r="O24" s="6">
        <f>_xlfn.XLOOKUP('Form responses 1'!L23,'Q1'!$J$5:$J$8,'Q1'!$K$5:$K$8)</f>
        <v>4</v>
      </c>
      <c r="P24" s="6">
        <f>_xlfn.XLOOKUP('Form responses 1'!M23,'Q1'!$J$5:$J$8,'Q1'!$K$5:$K$8)</f>
        <v>4</v>
      </c>
      <c r="Q24" s="6">
        <f>_xlfn.XLOOKUP('Form responses 1'!N23,'Q1'!$J$5:$J$8,'Q1'!$K$5:$K$8)</f>
        <v>4</v>
      </c>
      <c r="R24" s="6">
        <f>_xlfn.XLOOKUP('Form responses 1'!O23,'Q1'!$J$5:$J$8,'Q1'!$K$5:$K$8)</f>
        <v>4</v>
      </c>
      <c r="S24" s="6">
        <f>_xlfn.XLOOKUP('Form responses 1'!P23,'Q1'!$J$5:$J$8,'Q1'!$K$5:$K$8)</f>
        <v>4</v>
      </c>
      <c r="T24" s="6">
        <f>_xlfn.XLOOKUP('Form responses 1'!Q23,'Q1'!$J$5:$J$8,'Q1'!$K$5:$K$8)</f>
        <v>4</v>
      </c>
      <c r="U24" s="6">
        <f>_xlfn.XLOOKUP('Form responses 1'!R23,'Q1'!$J$5:$J$8,'Q1'!$K$5:$K$8)</f>
        <v>4</v>
      </c>
      <c r="V24" s="6">
        <f>_xlfn.XLOOKUP('Form responses 1'!S23,'Q1'!$J$5:$J$8,'Q1'!$K$5:$K$8)</f>
        <v>4</v>
      </c>
      <c r="W24" s="6">
        <f>_xlfn.XLOOKUP('Form responses 1'!T23,'Q1'!$J$5:$J$8,'Q1'!$K$5:$K$8)</f>
        <v>4</v>
      </c>
      <c r="Y24">
        <f>COUNTIF('Form responses 1'!$U23,"*"&amp;Y$2&amp;"*")</f>
        <v>0</v>
      </c>
      <c r="Z24">
        <f>COUNTIF('Form responses 1'!$U23,"*"&amp;Z$2&amp;"*")</f>
        <v>1</v>
      </c>
      <c r="AA24">
        <f>COUNTIF('Form responses 1'!$U23,"*"&amp;AA$2&amp;"*")</f>
        <v>1</v>
      </c>
      <c r="AB24">
        <f>COUNTIF('Form responses 1'!$U23,"*"&amp;AB$2&amp;"*")</f>
        <v>0</v>
      </c>
      <c r="AC24">
        <f>COUNTIF('Form responses 1'!$U23,"*"&amp;AC$2&amp;"*")</f>
        <v>1</v>
      </c>
      <c r="AD24">
        <f>COUNTIF('Form responses 1'!$U23,"*"&amp;AD$2&amp;"*")</f>
        <v>1</v>
      </c>
      <c r="AE24">
        <f>COUNTIF('Form responses 1'!$U23,"*"&amp;AE$2&amp;"*")</f>
        <v>0</v>
      </c>
      <c r="AF24">
        <f>COUNTIF('Form responses 1'!$U23,"*"&amp;AF$2&amp;"*")</f>
        <v>1</v>
      </c>
      <c r="AG24">
        <f>COUNTIF('Form responses 1'!$U23,"*"&amp;AG$2&amp;"*")</f>
        <v>1</v>
      </c>
      <c r="AH24">
        <f>COUNTIF('Form responses 1'!$U23,"*"&amp;AH$2&amp;"*")</f>
        <v>1</v>
      </c>
      <c r="AI24">
        <f>COUNTIF('Form responses 1'!$U23,"*"&amp;AI$2&amp;"*")</f>
        <v>1</v>
      </c>
      <c r="AJ24">
        <f>COUNTIF('Form responses 1'!$U23,"*"&amp;AJ$2&amp;"*")</f>
        <v>1</v>
      </c>
      <c r="AK24">
        <f>COUNTIF('Form responses 1'!$U23,"*"&amp;AK$2&amp;"*")</f>
        <v>0</v>
      </c>
      <c r="AL24">
        <f>COUNTIF('Form responses 1'!$U23,"*"&amp;AL$2&amp;"*")</f>
        <v>0</v>
      </c>
      <c r="AM24">
        <f>COUNTIF('Form responses 1'!$U23,"*"&amp;AM$2&amp;"*")</f>
        <v>0</v>
      </c>
      <c r="AN24">
        <f>COUNTIF('Form responses 1'!$U23,"*"&amp;AN$2&amp;"*")</f>
        <v>1</v>
      </c>
      <c r="AO24">
        <f>COUNTIF('Form responses 1'!$U23,"*"&amp;AO$2&amp;"*")</f>
        <v>0</v>
      </c>
    </row>
    <row r="25" spans="1:59" x14ac:dyDescent="0.2">
      <c r="B25" s="5">
        <f>_xlfn.XLOOKUP(F25,'[1]Form responses 1'!$C:$C,'[1]Form responses 1'!$Y:$Y)</f>
        <v>1</v>
      </c>
      <c r="C25" s="4" t="str">
        <f>_xlfn.XLOOKUP(F25,'[1]Form responses 1'!$C:$C,'[1]Form responses 1'!$Z:$Z)</f>
        <v>Less than 3 years</v>
      </c>
      <c r="D25" s="4" t="str">
        <f>_xlfn.XLOOKUP(F25,'[1]Form responses 1'!$C:$C,'[1]Form responses 1'!$AB:$AB)</f>
        <v>Process Steward</v>
      </c>
      <c r="E25" s="4" t="str">
        <f>_xlfn.XLOOKUP(F25,'[1]Form responses 1'!$C:$C,'[1]Form responses 1'!$G:$G)</f>
        <v>OPS</v>
      </c>
      <c r="F25" s="1" t="s">
        <v>97</v>
      </c>
      <c r="G25" s="6">
        <f>_xlfn.XLOOKUP('Form responses 1'!D24,'Q1'!$J$5:$J$8,'Q1'!$K$5:$K$8)</f>
        <v>3</v>
      </c>
      <c r="H25" s="6">
        <f>_xlfn.XLOOKUP('Form responses 1'!E24,'Q1'!$J$5:$J$8,'Q1'!$K$5:$K$8)</f>
        <v>3</v>
      </c>
      <c r="I25" s="6">
        <f>_xlfn.XLOOKUP('Form responses 1'!F24,'Q1'!$J$5:$J$8,'Q1'!$K$5:$K$8)</f>
        <v>2</v>
      </c>
      <c r="J25" s="6">
        <f>_xlfn.XLOOKUP('Form responses 1'!G24,'Q1'!$J$5:$J$8,'Q1'!$K$5:$K$8)</f>
        <v>3</v>
      </c>
      <c r="K25" s="6">
        <f>_xlfn.XLOOKUP('Form responses 1'!H24,'Q1'!$J$5:$J$8,'Q1'!$K$5:$K$8)</f>
        <v>3</v>
      </c>
      <c r="L25" s="6">
        <f>_xlfn.XLOOKUP('Form responses 1'!I24,'Q1'!$J$5:$J$8,'Q1'!$K$5:$K$8)</f>
        <v>4</v>
      </c>
      <c r="M25" s="6">
        <f>_xlfn.XLOOKUP('Form responses 1'!J24,'Q1'!$J$5:$J$8,'Q1'!$K$5:$K$8)</f>
        <v>4</v>
      </c>
      <c r="N25" s="6">
        <f>_xlfn.XLOOKUP('Form responses 1'!K24,'Q1'!$J$5:$J$8,'Q1'!$K$5:$K$8)</f>
        <v>3</v>
      </c>
      <c r="O25" s="6">
        <f>_xlfn.XLOOKUP('Form responses 1'!L24,'Q1'!$J$5:$J$8,'Q1'!$K$5:$K$8)</f>
        <v>4</v>
      </c>
      <c r="P25" s="6">
        <f>_xlfn.XLOOKUP('Form responses 1'!M24,'Q1'!$J$5:$J$8,'Q1'!$K$5:$K$8)</f>
        <v>3</v>
      </c>
      <c r="Q25" s="6">
        <f>_xlfn.XLOOKUP('Form responses 1'!N24,'Q1'!$J$5:$J$8,'Q1'!$K$5:$K$8)</f>
        <v>3</v>
      </c>
      <c r="R25" s="6">
        <f>_xlfn.XLOOKUP('Form responses 1'!O24,'Q1'!$J$5:$J$8,'Q1'!$K$5:$K$8)</f>
        <v>4</v>
      </c>
      <c r="S25" s="6">
        <f>_xlfn.XLOOKUP('Form responses 1'!P24,'Q1'!$J$5:$J$8,'Q1'!$K$5:$K$8)</f>
        <v>3</v>
      </c>
      <c r="T25" s="6">
        <f>_xlfn.XLOOKUP('Form responses 1'!Q24,'Q1'!$J$5:$J$8,'Q1'!$K$5:$K$8)</f>
        <v>4</v>
      </c>
      <c r="U25" s="6">
        <f>_xlfn.XLOOKUP('Form responses 1'!R24,'Q1'!$J$5:$J$8,'Q1'!$K$5:$K$8)</f>
        <v>4</v>
      </c>
      <c r="V25" s="6">
        <f>_xlfn.XLOOKUP('Form responses 1'!S24,'Q1'!$J$5:$J$8,'Q1'!$K$5:$K$8)</f>
        <v>3</v>
      </c>
      <c r="W25" s="6">
        <f>_xlfn.XLOOKUP('Form responses 1'!T24,'Q1'!$J$5:$J$8,'Q1'!$K$5:$K$8)</f>
        <v>4</v>
      </c>
      <c r="Y25">
        <f>COUNTIF('Form responses 1'!$U24,"*"&amp;Y$2&amp;"*")</f>
        <v>1</v>
      </c>
      <c r="Z25">
        <f>COUNTIF('Form responses 1'!$U24,"*"&amp;Z$2&amp;"*")</f>
        <v>1</v>
      </c>
      <c r="AA25">
        <f>COUNTIF('Form responses 1'!$U24,"*"&amp;AA$2&amp;"*")</f>
        <v>1</v>
      </c>
      <c r="AB25">
        <f>COUNTIF('Form responses 1'!$U24,"*"&amp;AB$2&amp;"*")</f>
        <v>1</v>
      </c>
      <c r="AC25">
        <f>COUNTIF('Form responses 1'!$U24,"*"&amp;AC$2&amp;"*")</f>
        <v>0</v>
      </c>
      <c r="AD25">
        <f>COUNTIF('Form responses 1'!$U24,"*"&amp;AD$2&amp;"*")</f>
        <v>0</v>
      </c>
      <c r="AE25">
        <f>COUNTIF('Form responses 1'!$U24,"*"&amp;AE$2&amp;"*")</f>
        <v>1</v>
      </c>
      <c r="AF25">
        <f>COUNTIF('Form responses 1'!$U24,"*"&amp;AF$2&amp;"*")</f>
        <v>0</v>
      </c>
      <c r="AG25">
        <f>COUNTIF('Form responses 1'!$U24,"*"&amp;AG$2&amp;"*")</f>
        <v>0</v>
      </c>
      <c r="AH25">
        <f>COUNTIF('Form responses 1'!$U24,"*"&amp;AH$2&amp;"*")</f>
        <v>1</v>
      </c>
      <c r="AI25">
        <f>COUNTIF('Form responses 1'!$U24,"*"&amp;AI$2&amp;"*")</f>
        <v>0</v>
      </c>
      <c r="AJ25">
        <f>COUNTIF('Form responses 1'!$U24,"*"&amp;AJ$2&amp;"*")</f>
        <v>1</v>
      </c>
      <c r="AK25">
        <f>COUNTIF('Form responses 1'!$U24,"*"&amp;AK$2&amp;"*")</f>
        <v>0</v>
      </c>
      <c r="AL25">
        <f>COUNTIF('Form responses 1'!$U24,"*"&amp;AL$2&amp;"*")</f>
        <v>0</v>
      </c>
      <c r="AM25">
        <f>COUNTIF('Form responses 1'!$U24,"*"&amp;AM$2&amp;"*")</f>
        <v>1</v>
      </c>
      <c r="AN25">
        <f>COUNTIF('Form responses 1'!$U24,"*"&amp;AN$2&amp;"*")</f>
        <v>1</v>
      </c>
      <c r="AO25">
        <f>COUNTIF('Form responses 1'!$U24,"*"&amp;AO$2&amp;"*")</f>
        <v>1</v>
      </c>
      <c r="AQ25">
        <v>0.5</v>
      </c>
      <c r="AR25">
        <v>1</v>
      </c>
      <c r="AS25">
        <v>0.58333333333333337</v>
      </c>
      <c r="AT25">
        <v>0.75</v>
      </c>
      <c r="AU25">
        <v>0.83333333333333337</v>
      </c>
      <c r="AV25">
        <v>0.66666666666666663</v>
      </c>
      <c r="AW25">
        <v>0.5</v>
      </c>
      <c r="AX25">
        <v>0.91666666666666663</v>
      </c>
      <c r="AY25">
        <v>0.66666666666666663</v>
      </c>
      <c r="AZ25">
        <v>0.83333333333333337</v>
      </c>
      <c r="BA25">
        <v>0.75</v>
      </c>
      <c r="BB25">
        <v>0.66666666666666663</v>
      </c>
      <c r="BC25">
        <v>0.16666666666666666</v>
      </c>
      <c r="BD25">
        <v>0.66666666666666663</v>
      </c>
      <c r="BE25">
        <v>0.33333333333333331</v>
      </c>
      <c r="BF25">
        <v>0.91666666666666663</v>
      </c>
      <c r="BG25">
        <v>0.41666666666666669</v>
      </c>
    </row>
    <row r="26" spans="1:59" x14ac:dyDescent="0.2">
      <c r="B26" s="5">
        <f>_xlfn.XLOOKUP(F26,'[1]Form responses 1'!$C:$C,'[1]Form responses 1'!$Y:$Y)</f>
        <v>5</v>
      </c>
      <c r="C26" s="4" t="str">
        <f>_xlfn.XLOOKUP(F26,'[1]Form responses 1'!$C:$C,'[1]Form responses 1'!$Z:$Z)</f>
        <v>Between 3 and 5 years</v>
      </c>
      <c r="D26" s="4" t="str">
        <f>_xlfn.XLOOKUP(F26,'[1]Form responses 1'!$C:$C,'[1]Form responses 1'!$AB:$AB)</f>
        <v>None of the above</v>
      </c>
      <c r="E26" s="4" t="str">
        <f>_xlfn.XLOOKUP(F26,'[1]Form responses 1'!$C:$C,'[1]Form responses 1'!$G:$G)</f>
        <v>OPS</v>
      </c>
      <c r="F26" s="1" t="s">
        <v>101</v>
      </c>
      <c r="G26" s="6">
        <f>_xlfn.XLOOKUP('Form responses 1'!D25,'Q1'!$J$5:$J$8,'Q1'!$K$5:$K$8)</f>
        <v>2</v>
      </c>
      <c r="H26" s="6">
        <f>_xlfn.XLOOKUP('Form responses 1'!E25,'Q1'!$J$5:$J$8,'Q1'!$K$5:$K$8)</f>
        <v>3</v>
      </c>
      <c r="I26" s="6">
        <f>_xlfn.XLOOKUP('Form responses 1'!F25,'Q1'!$J$5:$J$8,'Q1'!$K$5:$K$8)</f>
        <v>2</v>
      </c>
      <c r="J26" s="6">
        <f>_xlfn.XLOOKUP('Form responses 1'!G25,'Q1'!$J$5:$J$8,'Q1'!$K$5:$K$8)</f>
        <v>3</v>
      </c>
      <c r="K26" s="6">
        <f>_xlfn.XLOOKUP('Form responses 1'!H25,'Q1'!$J$5:$J$8,'Q1'!$K$5:$K$8)</f>
        <v>2</v>
      </c>
      <c r="L26" s="6">
        <f>_xlfn.XLOOKUP('Form responses 1'!I25,'Q1'!$J$5:$J$8,'Q1'!$K$5:$K$8)</f>
        <v>4</v>
      </c>
      <c r="M26" s="6">
        <f>_xlfn.XLOOKUP('Form responses 1'!J25,'Q1'!$J$5:$J$8,'Q1'!$K$5:$K$8)</f>
        <v>4</v>
      </c>
      <c r="N26" s="6">
        <f>_xlfn.XLOOKUP('Form responses 1'!K25,'Q1'!$J$5:$J$8,'Q1'!$K$5:$K$8)</f>
        <v>4</v>
      </c>
      <c r="O26" s="6">
        <f>_xlfn.XLOOKUP('Form responses 1'!L25,'Q1'!$J$5:$J$8,'Q1'!$K$5:$K$8)</f>
        <v>3</v>
      </c>
      <c r="P26" s="6">
        <f>_xlfn.XLOOKUP('Form responses 1'!M25,'Q1'!$J$5:$J$8,'Q1'!$K$5:$K$8)</f>
        <v>4</v>
      </c>
      <c r="Q26" s="6">
        <f>_xlfn.XLOOKUP('Form responses 1'!N25,'Q1'!$J$5:$J$8,'Q1'!$K$5:$K$8)</f>
        <v>3</v>
      </c>
      <c r="R26" s="6">
        <f>_xlfn.XLOOKUP('Form responses 1'!O25,'Q1'!$J$5:$J$8,'Q1'!$K$5:$K$8)</f>
        <v>3</v>
      </c>
      <c r="S26" s="6">
        <f>_xlfn.XLOOKUP('Form responses 1'!P25,'Q1'!$J$5:$J$8,'Q1'!$K$5:$K$8)</f>
        <v>2</v>
      </c>
      <c r="T26" s="6">
        <f>_xlfn.XLOOKUP('Form responses 1'!Q25,'Q1'!$J$5:$J$8,'Q1'!$K$5:$K$8)</f>
        <v>2</v>
      </c>
      <c r="U26" s="6">
        <f>_xlfn.XLOOKUP('Form responses 1'!R25,'Q1'!$J$5:$J$8,'Q1'!$K$5:$K$8)</f>
        <v>3</v>
      </c>
      <c r="V26" s="6">
        <f>_xlfn.XLOOKUP('Form responses 1'!S25,'Q1'!$J$5:$J$8,'Q1'!$K$5:$K$8)</f>
        <v>4</v>
      </c>
      <c r="W26" s="6">
        <f>_xlfn.XLOOKUP('Form responses 1'!T25,'Q1'!$J$5:$J$8,'Q1'!$K$5:$K$8)</f>
        <v>4</v>
      </c>
      <c r="Y26">
        <f>COUNTIF('Form responses 1'!$U25,"*"&amp;Y$2&amp;"*")</f>
        <v>0</v>
      </c>
      <c r="Z26">
        <f>COUNTIF('Form responses 1'!$U25,"*"&amp;Z$2&amp;"*")</f>
        <v>1</v>
      </c>
      <c r="AA26">
        <f>COUNTIF('Form responses 1'!$U25,"*"&amp;AA$2&amp;"*")</f>
        <v>0</v>
      </c>
      <c r="AB26">
        <f>COUNTIF('Form responses 1'!$U25,"*"&amp;AB$2&amp;"*")</f>
        <v>1</v>
      </c>
      <c r="AC26">
        <f>COUNTIF('Form responses 1'!$U25,"*"&amp;AC$2&amp;"*")</f>
        <v>1</v>
      </c>
      <c r="AD26">
        <f>COUNTIF('Form responses 1'!$U25,"*"&amp;AD$2&amp;"*")</f>
        <v>1</v>
      </c>
      <c r="AE26">
        <f>COUNTIF('Form responses 1'!$U25,"*"&amp;AE$2&amp;"*")</f>
        <v>1</v>
      </c>
      <c r="AF26">
        <f>COUNTIF('Form responses 1'!$U25,"*"&amp;AF$2&amp;"*")</f>
        <v>1</v>
      </c>
      <c r="AG26">
        <f>COUNTIF('Form responses 1'!$U25,"*"&amp;AG$2&amp;"*")</f>
        <v>1</v>
      </c>
      <c r="AH26">
        <f>COUNTIF('Form responses 1'!$U25,"*"&amp;AH$2&amp;"*")</f>
        <v>1</v>
      </c>
      <c r="AI26">
        <f>COUNTIF('Form responses 1'!$U25,"*"&amp;AI$2&amp;"*")</f>
        <v>0</v>
      </c>
      <c r="AJ26">
        <f>COUNTIF('Form responses 1'!$U25,"*"&amp;AJ$2&amp;"*")</f>
        <v>1</v>
      </c>
      <c r="AK26">
        <f>COUNTIF('Form responses 1'!$U25,"*"&amp;AK$2&amp;"*")</f>
        <v>0</v>
      </c>
      <c r="AL26">
        <f>COUNTIF('Form responses 1'!$U25,"*"&amp;AL$2&amp;"*")</f>
        <v>0</v>
      </c>
      <c r="AM26">
        <f>COUNTIF('Form responses 1'!$U25,"*"&amp;AM$2&amp;"*")</f>
        <v>1</v>
      </c>
      <c r="AN26">
        <f>COUNTIF('Form responses 1'!$U25,"*"&amp;AN$2&amp;"*")</f>
        <v>1</v>
      </c>
      <c r="AO26">
        <f>COUNTIF('Form responses 1'!$U25,"*"&amp;AO$2&amp;"*")</f>
        <v>1</v>
      </c>
    </row>
    <row r="27" spans="1:59" x14ac:dyDescent="0.2">
      <c r="A27" s="10" t="s">
        <v>192</v>
      </c>
      <c r="B27" s="5">
        <f>_xlfn.XLOOKUP(F27,'[1]Form responses 1'!$C:$C,'[1]Form responses 1'!$Y:$Y)</f>
        <v>9</v>
      </c>
      <c r="C27" s="4" t="str">
        <f>_xlfn.XLOOKUP(F27,'[1]Form responses 1'!$C:$C,'[1]Form responses 1'!$Z:$Z)</f>
        <v>More than 5 years</v>
      </c>
      <c r="D27" s="4" t="str">
        <f>_xlfn.XLOOKUP(F27,'[1]Form responses 1'!$C:$C,'[1]Form responses 1'!$AB:$AB)</f>
        <v>Process Owner</v>
      </c>
      <c r="E27" s="4" t="str">
        <f>_xlfn.XLOOKUP(F27,'[1]Form responses 1'!$C:$C,'[1]Form responses 1'!$G:$G)</f>
        <v>OPS</v>
      </c>
      <c r="F27" s="1" t="s">
        <v>105</v>
      </c>
      <c r="G27" s="6">
        <f>_xlfn.XLOOKUP('Form responses 1'!D26,'Q1'!$J$5:$J$8,'Q1'!$K$5:$K$8)</f>
        <v>4</v>
      </c>
      <c r="H27" s="6">
        <f>_xlfn.XLOOKUP('Form responses 1'!E26,'Q1'!$J$5:$J$8,'Q1'!$K$5:$K$8)</f>
        <v>4</v>
      </c>
      <c r="I27" s="6">
        <f>_xlfn.XLOOKUP('Form responses 1'!F26,'Q1'!$J$5:$J$8,'Q1'!$K$5:$K$8)</f>
        <v>3</v>
      </c>
      <c r="J27" s="6">
        <f>_xlfn.XLOOKUP('Form responses 1'!G26,'Q1'!$J$5:$J$8,'Q1'!$K$5:$K$8)</f>
        <v>4</v>
      </c>
      <c r="K27" s="6">
        <f>_xlfn.XLOOKUP('Form responses 1'!H26,'Q1'!$J$5:$J$8,'Q1'!$K$5:$K$8)</f>
        <v>3</v>
      </c>
      <c r="L27" s="6">
        <f>_xlfn.XLOOKUP('Form responses 1'!I26,'Q1'!$J$5:$J$8,'Q1'!$K$5:$K$8)</f>
        <v>3</v>
      </c>
      <c r="M27" s="6">
        <f>_xlfn.XLOOKUP('Form responses 1'!J26,'Q1'!$J$5:$J$8,'Q1'!$K$5:$K$8)</f>
        <v>3</v>
      </c>
      <c r="N27" s="6">
        <f>_xlfn.XLOOKUP('Form responses 1'!K26,'Q1'!$J$5:$J$8,'Q1'!$K$5:$K$8)</f>
        <v>4</v>
      </c>
      <c r="O27" s="6">
        <f>_xlfn.XLOOKUP('Form responses 1'!L26,'Q1'!$J$5:$J$8,'Q1'!$K$5:$K$8)</f>
        <v>4</v>
      </c>
      <c r="P27" s="6">
        <f>_xlfn.XLOOKUP('Form responses 1'!M26,'Q1'!$J$5:$J$8,'Q1'!$K$5:$K$8)</f>
        <v>3</v>
      </c>
      <c r="Q27" s="6">
        <f>_xlfn.XLOOKUP('Form responses 1'!N26,'Q1'!$J$5:$J$8,'Q1'!$K$5:$K$8)</f>
        <v>4</v>
      </c>
      <c r="R27" s="6">
        <f>_xlfn.XLOOKUP('Form responses 1'!O26,'Q1'!$J$5:$J$8,'Q1'!$K$5:$K$8)</f>
        <v>3</v>
      </c>
      <c r="S27" s="6">
        <f>_xlfn.XLOOKUP('Form responses 1'!P26,'Q1'!$J$5:$J$8,'Q1'!$K$5:$K$8)</f>
        <v>1</v>
      </c>
      <c r="T27" s="6">
        <f>_xlfn.XLOOKUP('Form responses 1'!Q26,'Q1'!$J$5:$J$8,'Q1'!$K$5:$K$8)</f>
        <v>3</v>
      </c>
      <c r="U27" s="6">
        <f>_xlfn.XLOOKUP('Form responses 1'!R26,'Q1'!$J$5:$J$8,'Q1'!$K$5:$K$8)</f>
        <v>3</v>
      </c>
      <c r="V27" s="6">
        <f>_xlfn.XLOOKUP('Form responses 1'!S26,'Q1'!$J$5:$J$8,'Q1'!$K$5:$K$8)</f>
        <v>4</v>
      </c>
      <c r="W27" s="6">
        <f>_xlfn.XLOOKUP('Form responses 1'!T26,'Q1'!$J$5:$J$8,'Q1'!$K$5:$K$8)</f>
        <v>4</v>
      </c>
      <c r="Y27">
        <f>COUNTIF('Form responses 1'!$U26,"*"&amp;Y$2&amp;"*")</f>
        <v>1</v>
      </c>
      <c r="Z27">
        <f>COUNTIF('Form responses 1'!$U26,"*"&amp;Z$2&amp;"*")</f>
        <v>1</v>
      </c>
      <c r="AA27">
        <f>COUNTIF('Form responses 1'!$U26,"*"&amp;AA$2&amp;"*")</f>
        <v>0</v>
      </c>
      <c r="AB27">
        <f>COUNTIF('Form responses 1'!$U26,"*"&amp;AB$2&amp;"*")</f>
        <v>1</v>
      </c>
      <c r="AC27">
        <f>COUNTIF('Form responses 1'!$U26,"*"&amp;AC$2&amp;"*")</f>
        <v>1</v>
      </c>
      <c r="AD27">
        <f>COUNTIF('Form responses 1'!$U26,"*"&amp;AD$2&amp;"*")</f>
        <v>0</v>
      </c>
      <c r="AE27">
        <f>COUNTIF('Form responses 1'!$U26,"*"&amp;AE$2&amp;"*")</f>
        <v>1</v>
      </c>
      <c r="AF27">
        <f>COUNTIF('Form responses 1'!$U26,"*"&amp;AF$2&amp;"*")</f>
        <v>1</v>
      </c>
      <c r="AG27">
        <f>COUNTIF('Form responses 1'!$U26,"*"&amp;AG$2&amp;"*")</f>
        <v>1</v>
      </c>
      <c r="AH27">
        <f>COUNTIF('Form responses 1'!$U26,"*"&amp;AH$2&amp;"*")</f>
        <v>0</v>
      </c>
      <c r="AI27">
        <f>COUNTIF('Form responses 1'!$U26,"*"&amp;AI$2&amp;"*")</f>
        <v>1</v>
      </c>
      <c r="AJ27">
        <f>COUNTIF('Form responses 1'!$U26,"*"&amp;AJ$2&amp;"*")</f>
        <v>1</v>
      </c>
      <c r="AK27">
        <f>COUNTIF('Form responses 1'!$U26,"*"&amp;AK$2&amp;"*")</f>
        <v>0</v>
      </c>
      <c r="AL27">
        <f>COUNTIF('Form responses 1'!$U26,"*"&amp;AL$2&amp;"*")</f>
        <v>1</v>
      </c>
      <c r="AM27">
        <f>COUNTIF('Form responses 1'!$U26,"*"&amp;AM$2&amp;"*")</f>
        <v>0</v>
      </c>
      <c r="AN27">
        <f>COUNTIF('Form responses 1'!$U26,"*"&amp;AN$2&amp;"*")</f>
        <v>0</v>
      </c>
      <c r="AO27">
        <f>COUNTIF('Form responses 1'!$U26,"*"&amp;AO$2&amp;"*")</f>
        <v>0</v>
      </c>
    </row>
    <row r="28" spans="1:59" x14ac:dyDescent="0.2">
      <c r="B28" s="5">
        <f>_xlfn.XLOOKUP(F28,'[1]Form responses 1'!$C:$C,'[1]Form responses 1'!$Y:$Y)</f>
        <v>6</v>
      </c>
      <c r="C28" s="4" t="str">
        <f>_xlfn.XLOOKUP(F28,'[1]Form responses 1'!$C:$C,'[1]Form responses 1'!$Z:$Z)</f>
        <v>Less than 3 years</v>
      </c>
      <c r="D28" s="4" t="str">
        <f>_xlfn.XLOOKUP(F28,'[1]Form responses 1'!$C:$C,'[1]Form responses 1'!$AB:$AB)</f>
        <v>Process Participant</v>
      </c>
      <c r="E28" s="4" t="str">
        <f>_xlfn.XLOOKUP(F28,'[1]Form responses 1'!$C:$C,'[1]Form responses 1'!$G:$G)</f>
        <v>OPS</v>
      </c>
      <c r="F28" s="1" t="s">
        <v>19</v>
      </c>
      <c r="G28" s="6">
        <f>_xlfn.XLOOKUP('Form responses 1'!D27,'Q1'!$J$5:$J$8,'Q1'!$K$5:$K$8)</f>
        <v>2</v>
      </c>
      <c r="H28" s="6">
        <f>_xlfn.XLOOKUP('Form responses 1'!E27,'Q1'!$J$5:$J$8,'Q1'!$K$5:$K$8)</f>
        <v>4</v>
      </c>
      <c r="I28" s="6">
        <f>_xlfn.XLOOKUP('Form responses 1'!F27,'Q1'!$J$5:$J$8,'Q1'!$K$5:$K$8)</f>
        <v>3</v>
      </c>
      <c r="J28" s="6">
        <f>_xlfn.XLOOKUP('Form responses 1'!G27,'Q1'!$J$5:$J$8,'Q1'!$K$5:$K$8)</f>
        <v>1</v>
      </c>
      <c r="K28" s="6">
        <f>_xlfn.XLOOKUP('Form responses 1'!H27,'Q1'!$J$5:$J$8,'Q1'!$K$5:$K$8)</f>
        <v>4</v>
      </c>
      <c r="L28" s="6">
        <f>_xlfn.XLOOKUP('Form responses 1'!I27,'Q1'!$J$5:$J$8,'Q1'!$K$5:$K$8)</f>
        <v>4</v>
      </c>
      <c r="M28" s="6">
        <f>_xlfn.XLOOKUP('Form responses 1'!J27,'Q1'!$J$5:$J$8,'Q1'!$K$5:$K$8)</f>
        <v>4</v>
      </c>
      <c r="N28" s="6">
        <f>_xlfn.XLOOKUP('Form responses 1'!K27,'Q1'!$J$5:$J$8,'Q1'!$K$5:$K$8)</f>
        <v>4</v>
      </c>
      <c r="O28" s="6">
        <f>_xlfn.XLOOKUP('Form responses 1'!L27,'Q1'!$J$5:$J$8,'Q1'!$K$5:$K$8)</f>
        <v>3</v>
      </c>
      <c r="P28" s="6">
        <f>_xlfn.XLOOKUP('Form responses 1'!M27,'Q1'!$J$5:$J$8,'Q1'!$K$5:$K$8)</f>
        <v>4</v>
      </c>
      <c r="Q28" s="6">
        <f>_xlfn.XLOOKUP('Form responses 1'!N27,'Q1'!$J$5:$J$8,'Q1'!$K$5:$K$8)</f>
        <v>3</v>
      </c>
      <c r="R28" s="6">
        <f>_xlfn.XLOOKUP('Form responses 1'!O27,'Q1'!$J$5:$J$8,'Q1'!$K$5:$K$8)</f>
        <v>2</v>
      </c>
      <c r="S28" s="6">
        <f>_xlfn.XLOOKUP('Form responses 1'!P27,'Q1'!$J$5:$J$8,'Q1'!$K$5:$K$8)</f>
        <v>1</v>
      </c>
      <c r="T28" s="6">
        <f>_xlfn.XLOOKUP('Form responses 1'!Q27,'Q1'!$J$5:$J$8,'Q1'!$K$5:$K$8)</f>
        <v>1</v>
      </c>
      <c r="U28" s="6">
        <f>_xlfn.XLOOKUP('Form responses 1'!R27,'Q1'!$J$5:$J$8,'Q1'!$K$5:$K$8)</f>
        <v>1</v>
      </c>
      <c r="V28" s="6">
        <f>_xlfn.XLOOKUP('Form responses 1'!S27,'Q1'!$J$5:$J$8,'Q1'!$K$5:$K$8)</f>
        <v>1</v>
      </c>
      <c r="W28" s="6">
        <f>_xlfn.XLOOKUP('Form responses 1'!T27,'Q1'!$J$5:$J$8,'Q1'!$K$5:$K$8)</f>
        <v>1</v>
      </c>
      <c r="Y28">
        <f>COUNTIF('Form responses 1'!$U27,"*"&amp;Y$2&amp;"*")</f>
        <v>1</v>
      </c>
      <c r="Z28">
        <f>COUNTIF('Form responses 1'!$U27,"*"&amp;Z$2&amp;"*")</f>
        <v>1</v>
      </c>
      <c r="AA28">
        <f>COUNTIF('Form responses 1'!$U27,"*"&amp;AA$2&amp;"*")</f>
        <v>1</v>
      </c>
      <c r="AB28">
        <f>COUNTIF('Form responses 1'!$U27,"*"&amp;AB$2&amp;"*")</f>
        <v>1</v>
      </c>
      <c r="AC28">
        <f>COUNTIF('Form responses 1'!$U27,"*"&amp;AC$2&amp;"*")</f>
        <v>1</v>
      </c>
      <c r="AD28">
        <f>COUNTIF('Form responses 1'!$U27,"*"&amp;AD$2&amp;"*")</f>
        <v>1</v>
      </c>
      <c r="AE28">
        <f>COUNTIF('Form responses 1'!$U27,"*"&amp;AE$2&amp;"*")</f>
        <v>1</v>
      </c>
      <c r="AF28">
        <f>COUNTIF('Form responses 1'!$U27,"*"&amp;AF$2&amp;"*")</f>
        <v>1</v>
      </c>
      <c r="AG28">
        <f>COUNTIF('Form responses 1'!$U27,"*"&amp;AG$2&amp;"*")</f>
        <v>1</v>
      </c>
      <c r="AH28">
        <f>COUNTIF('Form responses 1'!$U27,"*"&amp;AH$2&amp;"*")</f>
        <v>1</v>
      </c>
      <c r="AI28">
        <f>COUNTIF('Form responses 1'!$U27,"*"&amp;AI$2&amp;"*")</f>
        <v>1</v>
      </c>
      <c r="AJ28">
        <f>COUNTIF('Form responses 1'!$U27,"*"&amp;AJ$2&amp;"*")</f>
        <v>1</v>
      </c>
      <c r="AK28">
        <f>COUNTIF('Form responses 1'!$U27,"*"&amp;AK$2&amp;"*")</f>
        <v>1</v>
      </c>
      <c r="AL28">
        <f>COUNTIF('Form responses 1'!$U27,"*"&amp;AL$2&amp;"*")</f>
        <v>1</v>
      </c>
      <c r="AM28">
        <f>COUNTIF('Form responses 1'!$U27,"*"&amp;AM$2&amp;"*")</f>
        <v>1</v>
      </c>
      <c r="AN28">
        <f>COUNTIF('Form responses 1'!$U27,"*"&amp;AN$2&amp;"*")</f>
        <v>1</v>
      </c>
      <c r="AO28">
        <f>COUNTIF('Form responses 1'!$U27,"*"&amp;AO$2&amp;"*")</f>
        <v>1</v>
      </c>
    </row>
    <row r="29" spans="1:59" x14ac:dyDescent="0.2">
      <c r="A29" s="10" t="s">
        <v>192</v>
      </c>
      <c r="B29" s="5">
        <f>_xlfn.XLOOKUP(F29,'[1]Form responses 1'!$C:$C,'[1]Form responses 1'!$Y:$Y)</f>
        <v>8</v>
      </c>
      <c r="C29" s="4" t="str">
        <f>_xlfn.XLOOKUP(F29,'[1]Form responses 1'!$C:$C,'[1]Form responses 1'!$Z:$Z)</f>
        <v>More than 5 years</v>
      </c>
      <c r="D29" s="4" t="str">
        <f>_xlfn.XLOOKUP(F29,'[1]Form responses 1'!$C:$C,'[1]Form responses 1'!$AB:$AB)</f>
        <v>Process Owner</v>
      </c>
      <c r="E29" s="4" t="str">
        <f>_xlfn.XLOOKUP(F29,'[1]Form responses 1'!$C:$C,'[1]Form responses 1'!$G:$G)</f>
        <v>Finance</v>
      </c>
      <c r="F29" s="1" t="s">
        <v>111</v>
      </c>
      <c r="G29" s="6">
        <f>_xlfn.XLOOKUP('Form responses 1'!D28,'Q1'!$J$5:$J$8,'Q1'!$K$5:$K$8)</f>
        <v>3</v>
      </c>
      <c r="H29" s="6">
        <f>_xlfn.XLOOKUP('Form responses 1'!E28,'Q1'!$J$5:$J$8,'Q1'!$K$5:$K$8)</f>
        <v>4</v>
      </c>
      <c r="I29" s="6">
        <f>_xlfn.XLOOKUP('Form responses 1'!F28,'Q1'!$J$5:$J$8,'Q1'!$K$5:$K$8)</f>
        <v>4</v>
      </c>
      <c r="J29" s="6">
        <f>_xlfn.XLOOKUP('Form responses 1'!G28,'Q1'!$J$5:$J$8,'Q1'!$K$5:$K$8)</f>
        <v>4</v>
      </c>
      <c r="K29" s="6">
        <f>_xlfn.XLOOKUP('Form responses 1'!H28,'Q1'!$J$5:$J$8,'Q1'!$K$5:$K$8)</f>
        <v>4</v>
      </c>
      <c r="L29" s="6">
        <f>_xlfn.XLOOKUP('Form responses 1'!I28,'Q1'!$J$5:$J$8,'Q1'!$K$5:$K$8)</f>
        <v>4</v>
      </c>
      <c r="M29" s="6">
        <f>_xlfn.XLOOKUP('Form responses 1'!J28,'Q1'!$J$5:$J$8,'Q1'!$K$5:$K$8)</f>
        <v>4</v>
      </c>
      <c r="N29" s="6">
        <f>_xlfn.XLOOKUP('Form responses 1'!K28,'Q1'!$J$5:$J$8,'Q1'!$K$5:$K$8)</f>
        <v>4</v>
      </c>
      <c r="O29" s="6">
        <f>_xlfn.XLOOKUP('Form responses 1'!L28,'Q1'!$J$5:$J$8,'Q1'!$K$5:$K$8)</f>
        <v>4</v>
      </c>
      <c r="P29" s="6">
        <f>_xlfn.XLOOKUP('Form responses 1'!M28,'Q1'!$J$5:$J$8,'Q1'!$K$5:$K$8)</f>
        <v>4</v>
      </c>
      <c r="Q29" s="6">
        <f>_xlfn.XLOOKUP('Form responses 1'!N28,'Q1'!$J$5:$J$8,'Q1'!$K$5:$K$8)</f>
        <v>4</v>
      </c>
      <c r="R29" s="6">
        <f>_xlfn.XLOOKUP('Form responses 1'!O28,'Q1'!$J$5:$J$8,'Q1'!$K$5:$K$8)</f>
        <v>4</v>
      </c>
      <c r="S29" s="6">
        <f>_xlfn.XLOOKUP('Form responses 1'!P28,'Q1'!$J$5:$J$8,'Q1'!$K$5:$K$8)</f>
        <v>2</v>
      </c>
      <c r="T29" s="6">
        <f>_xlfn.XLOOKUP('Form responses 1'!Q28,'Q1'!$J$5:$J$8,'Q1'!$K$5:$K$8)</f>
        <v>4</v>
      </c>
      <c r="U29" s="6">
        <f>_xlfn.XLOOKUP('Form responses 1'!R28,'Q1'!$J$5:$J$8,'Q1'!$K$5:$K$8)</f>
        <v>4</v>
      </c>
      <c r="V29" s="6">
        <f>_xlfn.XLOOKUP('Form responses 1'!S28,'Q1'!$J$5:$J$8,'Q1'!$K$5:$K$8)</f>
        <v>4</v>
      </c>
      <c r="W29" s="6">
        <f>_xlfn.XLOOKUP('Form responses 1'!T28,'Q1'!$J$5:$J$8,'Q1'!$K$5:$K$8)</f>
        <v>4</v>
      </c>
      <c r="Y29">
        <f>COUNTIF('Form responses 1'!$U28,"*"&amp;Y$2&amp;"*")</f>
        <v>1</v>
      </c>
      <c r="Z29">
        <f>COUNTIF('Form responses 1'!$U28,"*"&amp;Z$2&amp;"*")</f>
        <v>1</v>
      </c>
      <c r="AA29">
        <f>COUNTIF('Form responses 1'!$U28,"*"&amp;AA$2&amp;"*")</f>
        <v>0</v>
      </c>
      <c r="AB29">
        <f>COUNTIF('Form responses 1'!$U28,"*"&amp;AB$2&amp;"*")</f>
        <v>1</v>
      </c>
      <c r="AC29">
        <f>COUNTIF('Form responses 1'!$U28,"*"&amp;AC$2&amp;"*")</f>
        <v>0</v>
      </c>
      <c r="AD29">
        <f>COUNTIF('Form responses 1'!$U28,"*"&amp;AD$2&amp;"*")</f>
        <v>1</v>
      </c>
      <c r="AE29">
        <f>COUNTIF('Form responses 1'!$U28,"*"&amp;AE$2&amp;"*")</f>
        <v>0</v>
      </c>
      <c r="AF29">
        <f>COUNTIF('Form responses 1'!$U28,"*"&amp;AF$2&amp;"*")</f>
        <v>1</v>
      </c>
      <c r="AG29">
        <f>COUNTIF('Form responses 1'!$U28,"*"&amp;AG$2&amp;"*")</f>
        <v>0</v>
      </c>
      <c r="AH29">
        <f>COUNTIF('Form responses 1'!$U28,"*"&amp;AH$2&amp;"*")</f>
        <v>0</v>
      </c>
      <c r="AI29">
        <f>COUNTIF('Form responses 1'!$U28,"*"&amp;AI$2&amp;"*")</f>
        <v>1</v>
      </c>
      <c r="AJ29">
        <f>COUNTIF('Form responses 1'!$U28,"*"&amp;AJ$2&amp;"*")</f>
        <v>1</v>
      </c>
      <c r="AK29">
        <f>COUNTIF('Form responses 1'!$U28,"*"&amp;AK$2&amp;"*")</f>
        <v>0</v>
      </c>
      <c r="AL29">
        <f>COUNTIF('Form responses 1'!$U28,"*"&amp;AL$2&amp;"*")</f>
        <v>1</v>
      </c>
      <c r="AM29">
        <f>COUNTIF('Form responses 1'!$U28,"*"&amp;AM$2&amp;"*")</f>
        <v>1</v>
      </c>
      <c r="AN29">
        <f>COUNTIF('Form responses 1'!$U28,"*"&amp;AN$2&amp;"*")</f>
        <v>1</v>
      </c>
      <c r="AO29">
        <f>COUNTIF('Form responses 1'!$U28,"*"&amp;AO$2&amp;"*")</f>
        <v>0</v>
      </c>
    </row>
    <row r="30" spans="1:59" x14ac:dyDescent="0.2">
      <c r="A30" s="10" t="s">
        <v>192</v>
      </c>
      <c r="B30" s="5">
        <f>_xlfn.XLOOKUP(F30,'[1]Form responses 1'!$C:$C,'[1]Form responses 1'!$Y:$Y)</f>
        <v>10</v>
      </c>
      <c r="C30" s="4" t="str">
        <f>_xlfn.XLOOKUP(F30,'[1]Form responses 1'!$C:$C,'[1]Form responses 1'!$Z:$Z)</f>
        <v>More than 5 years</v>
      </c>
      <c r="D30" s="4" t="str">
        <f>_xlfn.XLOOKUP(F30,'[1]Form responses 1'!$C:$C,'[1]Form responses 1'!$AB:$AB)</f>
        <v>Process Steward</v>
      </c>
      <c r="E30" s="4" t="str">
        <f>_xlfn.XLOOKUP(F30,'[1]Form responses 1'!$C:$C,'[1]Form responses 1'!$G:$G)</f>
        <v>OPS</v>
      </c>
      <c r="F30" s="1" t="s">
        <v>115</v>
      </c>
      <c r="G30" s="6">
        <f>_xlfn.XLOOKUP('Form responses 1'!D29,'Q1'!$J$5:$J$8,'Q1'!$K$5:$K$8)</f>
        <v>1</v>
      </c>
      <c r="H30" s="6">
        <f>_xlfn.XLOOKUP('Form responses 1'!E29,'Q1'!$J$5:$J$8,'Q1'!$K$5:$K$8)</f>
        <v>1</v>
      </c>
      <c r="I30" s="6">
        <f>_xlfn.XLOOKUP('Form responses 1'!F29,'Q1'!$J$5:$J$8,'Q1'!$K$5:$K$8)</f>
        <v>1</v>
      </c>
      <c r="J30" s="6">
        <f>_xlfn.XLOOKUP('Form responses 1'!G29,'Q1'!$J$5:$J$8,'Q1'!$K$5:$K$8)</f>
        <v>1</v>
      </c>
      <c r="K30" s="6">
        <f>_xlfn.XLOOKUP('Form responses 1'!H29,'Q1'!$J$5:$J$8,'Q1'!$K$5:$K$8)</f>
        <v>1</v>
      </c>
      <c r="L30" s="6">
        <f>_xlfn.XLOOKUP('Form responses 1'!I29,'Q1'!$J$5:$J$8,'Q1'!$K$5:$K$8)</f>
        <v>4</v>
      </c>
      <c r="M30" s="6">
        <f>_xlfn.XLOOKUP('Form responses 1'!J29,'Q1'!$J$5:$J$8,'Q1'!$K$5:$K$8)</f>
        <v>1</v>
      </c>
      <c r="N30" s="6">
        <f>_xlfn.XLOOKUP('Form responses 1'!K29,'Q1'!$J$5:$J$8,'Q1'!$K$5:$K$8)</f>
        <v>1</v>
      </c>
      <c r="O30" s="6">
        <f>_xlfn.XLOOKUP('Form responses 1'!L29,'Q1'!$J$5:$J$8,'Q1'!$K$5:$K$8)</f>
        <v>2</v>
      </c>
      <c r="P30" s="6">
        <f>_xlfn.XLOOKUP('Form responses 1'!M29,'Q1'!$J$5:$J$8,'Q1'!$K$5:$K$8)</f>
        <v>1</v>
      </c>
      <c r="Q30" s="6">
        <f>_xlfn.XLOOKUP('Form responses 1'!N29,'Q1'!$J$5:$J$8,'Q1'!$K$5:$K$8)</f>
        <v>1</v>
      </c>
      <c r="R30" s="6">
        <f>_xlfn.XLOOKUP('Form responses 1'!O29,'Q1'!$J$5:$J$8,'Q1'!$K$5:$K$8)</f>
        <v>1</v>
      </c>
      <c r="S30" s="6">
        <f>_xlfn.XLOOKUP('Form responses 1'!P29,'Q1'!$J$5:$J$8,'Q1'!$K$5:$K$8)</f>
        <v>4</v>
      </c>
      <c r="T30" s="6">
        <f>_xlfn.XLOOKUP('Form responses 1'!Q29,'Q1'!$J$5:$J$8,'Q1'!$K$5:$K$8)</f>
        <v>1</v>
      </c>
      <c r="U30" s="6">
        <f>_xlfn.XLOOKUP('Form responses 1'!R29,'Q1'!$J$5:$J$8,'Q1'!$K$5:$K$8)</f>
        <v>1</v>
      </c>
      <c r="V30" s="6">
        <f>_xlfn.XLOOKUP('Form responses 1'!S29,'Q1'!$J$5:$J$8,'Q1'!$K$5:$K$8)</f>
        <v>1</v>
      </c>
      <c r="W30" s="6">
        <f>_xlfn.XLOOKUP('Form responses 1'!T29,'Q1'!$J$5:$J$8,'Q1'!$K$5:$K$8)</f>
        <v>1</v>
      </c>
      <c r="Y30">
        <f>COUNTIF('Form responses 1'!$U29,"*"&amp;Y$2&amp;"*")</f>
        <v>1</v>
      </c>
      <c r="Z30">
        <f>COUNTIF('Form responses 1'!$U29,"*"&amp;Z$2&amp;"*")</f>
        <v>1</v>
      </c>
      <c r="AA30">
        <f>COUNTIF('Form responses 1'!$U29,"*"&amp;AA$2&amp;"*")</f>
        <v>0</v>
      </c>
      <c r="AB30">
        <f>COUNTIF('Form responses 1'!$U29,"*"&amp;AB$2&amp;"*")</f>
        <v>0</v>
      </c>
      <c r="AC30">
        <f>COUNTIF('Form responses 1'!$U29,"*"&amp;AC$2&amp;"*")</f>
        <v>1</v>
      </c>
      <c r="AD30">
        <f>COUNTIF('Form responses 1'!$U29,"*"&amp;AD$2&amp;"*")</f>
        <v>0</v>
      </c>
      <c r="AE30">
        <f>COUNTIF('Form responses 1'!$U29,"*"&amp;AE$2&amp;"*")</f>
        <v>0</v>
      </c>
      <c r="AF30">
        <f>COUNTIF('Form responses 1'!$U29,"*"&amp;AF$2&amp;"*")</f>
        <v>1</v>
      </c>
      <c r="AG30">
        <f>COUNTIF('Form responses 1'!$U29,"*"&amp;AG$2&amp;"*")</f>
        <v>1</v>
      </c>
      <c r="AH30">
        <f>COUNTIF('Form responses 1'!$U29,"*"&amp;AH$2&amp;"*")</f>
        <v>1</v>
      </c>
      <c r="AI30">
        <f>COUNTIF('Form responses 1'!$U29,"*"&amp;AI$2&amp;"*")</f>
        <v>1</v>
      </c>
      <c r="AJ30">
        <f>COUNTIF('Form responses 1'!$U29,"*"&amp;AJ$2&amp;"*")</f>
        <v>0</v>
      </c>
      <c r="AK30">
        <f>COUNTIF('Form responses 1'!$U29,"*"&amp;AK$2&amp;"*")</f>
        <v>0</v>
      </c>
      <c r="AL30">
        <f>COUNTIF('Form responses 1'!$U29,"*"&amp;AL$2&amp;"*")</f>
        <v>1</v>
      </c>
      <c r="AM30">
        <f>COUNTIF('Form responses 1'!$U29,"*"&amp;AM$2&amp;"*")</f>
        <v>1</v>
      </c>
      <c r="AN30">
        <f>COUNTIF('Form responses 1'!$U29,"*"&amp;AN$2&amp;"*")</f>
        <v>1</v>
      </c>
      <c r="AO30">
        <f>COUNTIF('Form responses 1'!$U29,"*"&amp;AO$2&amp;"*")</f>
        <v>0</v>
      </c>
    </row>
    <row r="32" spans="1:59" x14ac:dyDescent="0.2">
      <c r="E32">
        <f>COUNTA(E3:E30)</f>
        <v>28</v>
      </c>
      <c r="F32" s="1" t="s">
        <v>178</v>
      </c>
      <c r="G32">
        <f>AVERAGE(G3:G30)</f>
        <v>2.7857142857142856</v>
      </c>
      <c r="H32">
        <f t="shared" ref="H32:W32" si="0">AVERAGE(H3:H30)</f>
        <v>3.2142857142857144</v>
      </c>
      <c r="I32">
        <f t="shared" si="0"/>
        <v>2.8928571428571428</v>
      </c>
      <c r="J32">
        <f t="shared" si="0"/>
        <v>3.3214285714285716</v>
      </c>
      <c r="K32">
        <f t="shared" si="0"/>
        <v>3.25</v>
      </c>
      <c r="L32">
        <f t="shared" si="0"/>
        <v>3.5714285714285716</v>
      </c>
      <c r="M32">
        <f t="shared" si="0"/>
        <v>3.6071428571428572</v>
      </c>
      <c r="N32">
        <f t="shared" si="0"/>
        <v>3.3571428571428572</v>
      </c>
      <c r="O32">
        <f t="shared" si="0"/>
        <v>3.4285714285714284</v>
      </c>
      <c r="P32">
        <f t="shared" si="0"/>
        <v>3.6428571428571428</v>
      </c>
      <c r="Q32">
        <f t="shared" si="0"/>
        <v>3.2142857142857144</v>
      </c>
      <c r="R32">
        <f t="shared" si="0"/>
        <v>3.1785714285714284</v>
      </c>
      <c r="S32">
        <f t="shared" si="0"/>
        <v>2.8214285714285716</v>
      </c>
      <c r="T32">
        <f t="shared" si="0"/>
        <v>3.0357142857142856</v>
      </c>
      <c r="U32">
        <f t="shared" si="0"/>
        <v>3.2142857142857144</v>
      </c>
      <c r="V32">
        <f t="shared" si="0"/>
        <v>3.3571428571428572</v>
      </c>
      <c r="W32">
        <f t="shared" si="0"/>
        <v>3.3214285714285716</v>
      </c>
      <c r="Y32">
        <f>SUM(Y3:Y30)</f>
        <v>13</v>
      </c>
      <c r="Z32">
        <f t="shared" ref="Z32:AO32" si="1">SUM(Z3:Z30)</f>
        <v>26</v>
      </c>
      <c r="AA32">
        <f t="shared" si="1"/>
        <v>13</v>
      </c>
      <c r="AB32">
        <f t="shared" si="1"/>
        <v>23</v>
      </c>
      <c r="AC32">
        <f t="shared" si="1"/>
        <v>23</v>
      </c>
      <c r="AD32">
        <f t="shared" si="1"/>
        <v>21</v>
      </c>
      <c r="AE32">
        <f t="shared" si="1"/>
        <v>16</v>
      </c>
      <c r="AF32">
        <f t="shared" si="1"/>
        <v>22</v>
      </c>
      <c r="AG32">
        <f t="shared" si="1"/>
        <v>18</v>
      </c>
      <c r="AH32">
        <f t="shared" si="1"/>
        <v>21</v>
      </c>
      <c r="AI32">
        <f t="shared" si="1"/>
        <v>19</v>
      </c>
      <c r="AJ32">
        <f t="shared" si="1"/>
        <v>19</v>
      </c>
      <c r="AK32">
        <f t="shared" si="1"/>
        <v>4</v>
      </c>
      <c r="AL32">
        <f t="shared" si="1"/>
        <v>21</v>
      </c>
      <c r="AM32">
        <f t="shared" si="1"/>
        <v>11</v>
      </c>
      <c r="AN32">
        <f t="shared" si="1"/>
        <v>27</v>
      </c>
      <c r="AO32">
        <f t="shared" si="1"/>
        <v>16</v>
      </c>
      <c r="AQ32" s="19">
        <f>Y32/$E32</f>
        <v>0.4642857142857143</v>
      </c>
      <c r="AR32" s="19">
        <f t="shared" ref="AR32:BG32" si="2">Z32/$E32</f>
        <v>0.9285714285714286</v>
      </c>
      <c r="AS32" s="19">
        <f t="shared" si="2"/>
        <v>0.4642857142857143</v>
      </c>
      <c r="AT32" s="19">
        <f t="shared" si="2"/>
        <v>0.8214285714285714</v>
      </c>
      <c r="AU32" s="19">
        <f t="shared" si="2"/>
        <v>0.8214285714285714</v>
      </c>
      <c r="AV32" s="19">
        <f t="shared" si="2"/>
        <v>0.75</v>
      </c>
      <c r="AW32" s="19">
        <f t="shared" si="2"/>
        <v>0.5714285714285714</v>
      </c>
      <c r="AX32" s="19">
        <f t="shared" si="2"/>
        <v>0.7857142857142857</v>
      </c>
      <c r="AY32" s="19">
        <f t="shared" si="2"/>
        <v>0.6428571428571429</v>
      </c>
      <c r="AZ32" s="19">
        <f t="shared" si="2"/>
        <v>0.75</v>
      </c>
      <c r="BA32" s="19">
        <f t="shared" si="2"/>
        <v>0.6785714285714286</v>
      </c>
      <c r="BB32" s="19">
        <f t="shared" si="2"/>
        <v>0.6785714285714286</v>
      </c>
      <c r="BC32" s="19">
        <f t="shared" si="2"/>
        <v>0.14285714285714285</v>
      </c>
      <c r="BD32" s="19">
        <f t="shared" si="2"/>
        <v>0.75</v>
      </c>
      <c r="BE32" s="19">
        <f t="shared" si="2"/>
        <v>0.39285714285714285</v>
      </c>
      <c r="BF32" s="19">
        <f t="shared" si="2"/>
        <v>0.9642857142857143</v>
      </c>
      <c r="BG32" s="19">
        <f t="shared" si="2"/>
        <v>0.5714285714285714</v>
      </c>
    </row>
    <row r="33" spans="1:59" x14ac:dyDescent="0.2">
      <c r="A33" s="18" t="s">
        <v>196</v>
      </c>
      <c r="E33">
        <f>COUNTIF(E3:E30,F33)</f>
        <v>7</v>
      </c>
      <c r="F33" s="1" t="s">
        <v>179</v>
      </c>
      <c r="G33" s="23">
        <f>AVERAGEIF($E$3:$E$30,$F33,G3:G30)</f>
        <v>2.5714285714285716</v>
      </c>
      <c r="H33" s="23">
        <f t="shared" ref="H33:L33" si="3">AVERAGEIF($E$3:$E$30,$F33,H3:H30)</f>
        <v>3</v>
      </c>
      <c r="I33" s="23">
        <f t="shared" si="3"/>
        <v>2.1428571428571428</v>
      </c>
      <c r="J33" s="23">
        <f t="shared" si="3"/>
        <v>2.5714285714285716</v>
      </c>
      <c r="K33" s="23">
        <f t="shared" si="3"/>
        <v>3</v>
      </c>
      <c r="L33" s="23">
        <f t="shared" si="3"/>
        <v>3.5714285714285716</v>
      </c>
      <c r="M33" s="23">
        <f t="shared" ref="M33:W33" si="4">AVERAGEIF($E$3:$E$30,$F33,M3:M30)</f>
        <v>3.4285714285714284</v>
      </c>
      <c r="N33" s="23">
        <f t="shared" si="4"/>
        <v>3.4285714285714284</v>
      </c>
      <c r="O33" s="23">
        <f t="shared" si="4"/>
        <v>3.4285714285714284</v>
      </c>
      <c r="P33" s="23">
        <f t="shared" si="4"/>
        <v>3.2857142857142856</v>
      </c>
      <c r="Q33" s="23">
        <f t="shared" si="4"/>
        <v>2.8571428571428572</v>
      </c>
      <c r="R33" s="23">
        <f t="shared" si="4"/>
        <v>2.7142857142857144</v>
      </c>
      <c r="S33" s="23">
        <f t="shared" si="4"/>
        <v>2.2857142857142856</v>
      </c>
      <c r="T33" s="23">
        <f t="shared" si="4"/>
        <v>2.2857142857142856</v>
      </c>
      <c r="U33" s="23">
        <f t="shared" si="4"/>
        <v>2.8571428571428572</v>
      </c>
      <c r="V33" s="23">
        <f t="shared" si="4"/>
        <v>3</v>
      </c>
      <c r="W33" s="23">
        <f t="shared" si="4"/>
        <v>2.8571428571428572</v>
      </c>
      <c r="Y33">
        <f>SUMIF($E$3:$E$30,$F33,Y$3:Y$30)</f>
        <v>4</v>
      </c>
      <c r="Z33">
        <f>SUMIF($E$3:$E$30,$F33,Z$3:Z$30)</f>
        <v>7</v>
      </c>
      <c r="AA33">
        <f t="shared" ref="AA33:AO37" si="5">SUMIF($E$3:$E$30,$F33,AA$3:AA$30)</f>
        <v>2</v>
      </c>
      <c r="AB33">
        <f t="shared" si="5"/>
        <v>6</v>
      </c>
      <c r="AC33">
        <f t="shared" si="5"/>
        <v>6</v>
      </c>
      <c r="AD33">
        <f t="shared" si="5"/>
        <v>4</v>
      </c>
      <c r="AE33">
        <f t="shared" si="5"/>
        <v>6</v>
      </c>
      <c r="AF33">
        <f t="shared" si="5"/>
        <v>5</v>
      </c>
      <c r="AG33">
        <f t="shared" si="5"/>
        <v>6</v>
      </c>
      <c r="AH33">
        <f t="shared" si="5"/>
        <v>6</v>
      </c>
      <c r="AI33">
        <f t="shared" si="5"/>
        <v>4</v>
      </c>
      <c r="AJ33">
        <f t="shared" si="5"/>
        <v>4</v>
      </c>
      <c r="AK33">
        <f t="shared" si="5"/>
        <v>1</v>
      </c>
      <c r="AL33">
        <f t="shared" si="5"/>
        <v>4</v>
      </c>
      <c r="AM33">
        <f t="shared" si="5"/>
        <v>4</v>
      </c>
      <c r="AN33">
        <f t="shared" si="5"/>
        <v>6</v>
      </c>
      <c r="AO33">
        <f t="shared" si="5"/>
        <v>4</v>
      </c>
      <c r="AQ33" s="19">
        <f t="shared" ref="AQ33:AQ36" si="6">Y33/$E33</f>
        <v>0.5714285714285714</v>
      </c>
      <c r="AR33" s="19">
        <f t="shared" ref="AR33:AR36" si="7">Z33/$E33</f>
        <v>1</v>
      </c>
      <c r="AS33" s="19">
        <f t="shared" ref="AS33:AS36" si="8">AA33/$E33</f>
        <v>0.2857142857142857</v>
      </c>
      <c r="AT33" s="19">
        <f t="shared" ref="AT33:AT36" si="9">AB33/$E33</f>
        <v>0.8571428571428571</v>
      </c>
      <c r="AU33" s="19">
        <f t="shared" ref="AU33:AU36" si="10">AC33/$E33</f>
        <v>0.8571428571428571</v>
      </c>
      <c r="AV33" s="19">
        <f t="shared" ref="AV33:AV36" si="11">AD33/$E33</f>
        <v>0.5714285714285714</v>
      </c>
      <c r="AW33" s="19">
        <f t="shared" ref="AW33:AW36" si="12">AE33/$E33</f>
        <v>0.8571428571428571</v>
      </c>
      <c r="AX33" s="19">
        <f t="shared" ref="AX33:AX36" si="13">AF33/$E33</f>
        <v>0.7142857142857143</v>
      </c>
      <c r="AY33" s="19">
        <f t="shared" ref="AY33:AY36" si="14">AG33/$E33</f>
        <v>0.8571428571428571</v>
      </c>
      <c r="AZ33" s="19">
        <f t="shared" ref="AZ33:AZ36" si="15">AH33/$E33</f>
        <v>0.8571428571428571</v>
      </c>
      <c r="BA33" s="19">
        <f t="shared" ref="BA33:BA36" si="16">AI33/$E33</f>
        <v>0.5714285714285714</v>
      </c>
      <c r="BB33" s="19">
        <f t="shared" ref="BB33:BB36" si="17">AJ33/$E33</f>
        <v>0.5714285714285714</v>
      </c>
      <c r="BC33" s="19">
        <f t="shared" ref="BC33:BC36" si="18">AK33/$E33</f>
        <v>0.14285714285714285</v>
      </c>
      <c r="BD33" s="19">
        <f t="shared" ref="BD33:BD36" si="19">AL33/$E33</f>
        <v>0.5714285714285714</v>
      </c>
      <c r="BE33" s="19">
        <f t="shared" ref="BE33:BE36" si="20">AM33/$E33</f>
        <v>0.5714285714285714</v>
      </c>
      <c r="BF33" s="19">
        <f t="shared" ref="BF33:BF36" si="21">AN33/$E33</f>
        <v>0.8571428571428571</v>
      </c>
      <c r="BG33" s="19">
        <f t="shared" ref="BG33:BG36" si="22">AO33/$E33</f>
        <v>0.5714285714285714</v>
      </c>
    </row>
    <row r="34" spans="1:59" x14ac:dyDescent="0.2">
      <c r="E34">
        <f t="shared" ref="E34:E37" si="23">COUNTIF(E4:E31,F34)</f>
        <v>7</v>
      </c>
      <c r="F34" s="1" t="s">
        <v>141</v>
      </c>
      <c r="G34" s="23">
        <f t="shared" ref="G34:K37" si="24">AVERAGEIF($E$3:$E$30,$F34,G4:G31)</f>
        <v>2.7142857142857144</v>
      </c>
      <c r="H34" s="23">
        <f t="shared" si="24"/>
        <v>2.5714285714285716</v>
      </c>
      <c r="I34" s="23">
        <f t="shared" si="24"/>
        <v>2.7142857142857144</v>
      </c>
      <c r="J34" s="23">
        <f t="shared" si="24"/>
        <v>3.2857142857142856</v>
      </c>
      <c r="K34" s="23">
        <f t="shared" si="24"/>
        <v>3.2857142857142856</v>
      </c>
      <c r="L34" s="23">
        <f t="shared" ref="L34:W34" si="25">AVERAGEIF($E$3:$E$30,$F34,L4:L31)</f>
        <v>3.4285714285714284</v>
      </c>
      <c r="M34" s="23">
        <f t="shared" si="25"/>
        <v>3.5714285714285716</v>
      </c>
      <c r="N34" s="23">
        <f t="shared" si="25"/>
        <v>3.1428571428571428</v>
      </c>
      <c r="O34" s="23">
        <f t="shared" si="25"/>
        <v>3.4285714285714284</v>
      </c>
      <c r="P34" s="23">
        <f t="shared" si="25"/>
        <v>3.7142857142857144</v>
      </c>
      <c r="Q34" s="23">
        <f t="shared" si="25"/>
        <v>3.1428571428571428</v>
      </c>
      <c r="R34" s="23">
        <f t="shared" si="25"/>
        <v>3.1428571428571428</v>
      </c>
      <c r="S34" s="23">
        <f t="shared" si="25"/>
        <v>2.8571428571428572</v>
      </c>
      <c r="T34" s="23">
        <f t="shared" si="25"/>
        <v>3</v>
      </c>
      <c r="U34" s="23">
        <f t="shared" si="25"/>
        <v>3</v>
      </c>
      <c r="V34" s="23">
        <f t="shared" si="25"/>
        <v>3</v>
      </c>
      <c r="W34" s="23">
        <f t="shared" si="25"/>
        <v>3.1428571428571428</v>
      </c>
      <c r="Y34">
        <f t="shared" ref="Y34:AN37" si="26">SUMIF($E$3:$E$30,$F34,Y$3:Y$30)</f>
        <v>3</v>
      </c>
      <c r="Z34">
        <f t="shared" si="26"/>
        <v>7</v>
      </c>
      <c r="AA34">
        <f t="shared" si="26"/>
        <v>5</v>
      </c>
      <c r="AB34">
        <f t="shared" si="26"/>
        <v>5</v>
      </c>
      <c r="AC34">
        <f t="shared" si="26"/>
        <v>7</v>
      </c>
      <c r="AD34">
        <f t="shared" si="26"/>
        <v>6</v>
      </c>
      <c r="AE34">
        <f t="shared" si="26"/>
        <v>5</v>
      </c>
      <c r="AF34">
        <f t="shared" si="26"/>
        <v>5</v>
      </c>
      <c r="AG34">
        <f t="shared" si="26"/>
        <v>7</v>
      </c>
      <c r="AH34">
        <f t="shared" si="26"/>
        <v>5</v>
      </c>
      <c r="AI34">
        <f t="shared" si="26"/>
        <v>6</v>
      </c>
      <c r="AJ34">
        <f t="shared" si="26"/>
        <v>5</v>
      </c>
      <c r="AK34">
        <f t="shared" si="26"/>
        <v>2</v>
      </c>
      <c r="AL34">
        <f t="shared" si="26"/>
        <v>5</v>
      </c>
      <c r="AM34">
        <f t="shared" si="26"/>
        <v>3</v>
      </c>
      <c r="AN34">
        <f t="shared" si="26"/>
        <v>7</v>
      </c>
      <c r="AO34">
        <f t="shared" si="5"/>
        <v>4</v>
      </c>
      <c r="AQ34" s="19">
        <f t="shared" si="6"/>
        <v>0.42857142857142855</v>
      </c>
      <c r="AR34" s="19">
        <f t="shared" si="7"/>
        <v>1</v>
      </c>
      <c r="AS34" s="19">
        <f t="shared" si="8"/>
        <v>0.7142857142857143</v>
      </c>
      <c r="AT34" s="19">
        <f t="shared" si="9"/>
        <v>0.7142857142857143</v>
      </c>
      <c r="AU34" s="19">
        <f t="shared" si="10"/>
        <v>1</v>
      </c>
      <c r="AV34" s="19">
        <f t="shared" si="11"/>
        <v>0.8571428571428571</v>
      </c>
      <c r="AW34" s="19">
        <f t="shared" si="12"/>
        <v>0.7142857142857143</v>
      </c>
      <c r="AX34" s="19">
        <f t="shared" si="13"/>
        <v>0.7142857142857143</v>
      </c>
      <c r="AY34" s="19">
        <f t="shared" si="14"/>
        <v>1</v>
      </c>
      <c r="AZ34" s="19">
        <f t="shared" si="15"/>
        <v>0.7142857142857143</v>
      </c>
      <c r="BA34" s="19">
        <f t="shared" si="16"/>
        <v>0.8571428571428571</v>
      </c>
      <c r="BB34" s="19">
        <f t="shared" si="17"/>
        <v>0.7142857142857143</v>
      </c>
      <c r="BC34" s="19">
        <f t="shared" si="18"/>
        <v>0.2857142857142857</v>
      </c>
      <c r="BD34" s="19">
        <f t="shared" si="19"/>
        <v>0.7142857142857143</v>
      </c>
      <c r="BE34" s="19">
        <f t="shared" si="20"/>
        <v>0.42857142857142855</v>
      </c>
      <c r="BF34" s="19">
        <f t="shared" si="21"/>
        <v>1</v>
      </c>
      <c r="BG34" s="19">
        <f t="shared" si="22"/>
        <v>0.5714285714285714</v>
      </c>
    </row>
    <row r="35" spans="1:59" x14ac:dyDescent="0.2">
      <c r="E35">
        <f t="shared" si="23"/>
        <v>2</v>
      </c>
      <c r="F35" s="1" t="s">
        <v>180</v>
      </c>
      <c r="G35">
        <f t="shared" si="24"/>
        <v>3</v>
      </c>
      <c r="H35">
        <f t="shared" si="24"/>
        <v>4</v>
      </c>
      <c r="I35">
        <f t="shared" si="24"/>
        <v>4</v>
      </c>
      <c r="J35">
        <f t="shared" si="24"/>
        <v>4</v>
      </c>
      <c r="K35">
        <f t="shared" si="24"/>
        <v>4</v>
      </c>
      <c r="L35">
        <f t="shared" ref="L35:W35" si="27">AVERAGEIF($E$3:$E$30,$F35,L5:L32)</f>
        <v>3</v>
      </c>
      <c r="M35">
        <f t="shared" si="27"/>
        <v>4</v>
      </c>
      <c r="N35">
        <f t="shared" si="27"/>
        <v>4</v>
      </c>
      <c r="O35">
        <f t="shared" si="27"/>
        <v>3</v>
      </c>
      <c r="P35">
        <f t="shared" si="27"/>
        <v>4</v>
      </c>
      <c r="Q35">
        <f t="shared" si="27"/>
        <v>4</v>
      </c>
      <c r="R35">
        <f t="shared" si="27"/>
        <v>3</v>
      </c>
      <c r="S35">
        <f t="shared" si="27"/>
        <v>2</v>
      </c>
      <c r="T35">
        <f t="shared" si="27"/>
        <v>3</v>
      </c>
      <c r="U35">
        <f t="shared" si="27"/>
        <v>4</v>
      </c>
      <c r="V35">
        <f t="shared" si="27"/>
        <v>4</v>
      </c>
      <c r="W35">
        <f t="shared" si="27"/>
        <v>4</v>
      </c>
      <c r="Y35">
        <f t="shared" si="26"/>
        <v>1</v>
      </c>
      <c r="Z35">
        <f t="shared" si="26"/>
        <v>1</v>
      </c>
      <c r="AA35">
        <f t="shared" si="5"/>
        <v>0</v>
      </c>
      <c r="AB35">
        <f t="shared" si="5"/>
        <v>2</v>
      </c>
      <c r="AC35">
        <f t="shared" si="5"/>
        <v>1</v>
      </c>
      <c r="AD35">
        <f t="shared" si="5"/>
        <v>2</v>
      </c>
      <c r="AE35">
        <f t="shared" si="5"/>
        <v>0</v>
      </c>
      <c r="AF35">
        <f t="shared" si="5"/>
        <v>2</v>
      </c>
      <c r="AG35">
        <f t="shared" si="5"/>
        <v>0</v>
      </c>
      <c r="AH35">
        <f t="shared" si="5"/>
        <v>1</v>
      </c>
      <c r="AI35">
        <f t="shared" si="5"/>
        <v>2</v>
      </c>
      <c r="AJ35">
        <f t="shared" si="5"/>
        <v>2</v>
      </c>
      <c r="AK35">
        <f t="shared" si="5"/>
        <v>0</v>
      </c>
      <c r="AL35">
        <f t="shared" si="5"/>
        <v>2</v>
      </c>
      <c r="AM35">
        <f t="shared" si="5"/>
        <v>2</v>
      </c>
      <c r="AN35">
        <f t="shared" si="5"/>
        <v>2</v>
      </c>
      <c r="AO35">
        <f t="shared" si="5"/>
        <v>0</v>
      </c>
      <c r="AQ35" s="19">
        <f t="shared" si="6"/>
        <v>0.5</v>
      </c>
      <c r="AR35" s="19">
        <f t="shared" si="7"/>
        <v>0.5</v>
      </c>
      <c r="AS35" s="19">
        <f t="shared" si="8"/>
        <v>0</v>
      </c>
      <c r="AT35" s="19">
        <f t="shared" si="9"/>
        <v>1</v>
      </c>
      <c r="AU35" s="19">
        <f t="shared" si="10"/>
        <v>0.5</v>
      </c>
      <c r="AV35" s="19">
        <f t="shared" si="11"/>
        <v>1</v>
      </c>
      <c r="AW35" s="19">
        <f t="shared" si="12"/>
        <v>0</v>
      </c>
      <c r="AX35" s="19">
        <f t="shared" si="13"/>
        <v>1</v>
      </c>
      <c r="AY35" s="19">
        <f t="shared" si="14"/>
        <v>0</v>
      </c>
      <c r="AZ35" s="19">
        <f t="shared" si="15"/>
        <v>0.5</v>
      </c>
      <c r="BA35" s="19">
        <f t="shared" si="16"/>
        <v>1</v>
      </c>
      <c r="BB35" s="19">
        <f t="shared" si="17"/>
        <v>1</v>
      </c>
      <c r="BC35" s="19">
        <f t="shared" si="18"/>
        <v>0</v>
      </c>
      <c r="BD35" s="19">
        <f t="shared" si="19"/>
        <v>1</v>
      </c>
      <c r="BE35" s="19">
        <f t="shared" si="20"/>
        <v>1</v>
      </c>
      <c r="BF35" s="19">
        <f t="shared" si="21"/>
        <v>1</v>
      </c>
      <c r="BG35" s="19">
        <f t="shared" si="22"/>
        <v>0</v>
      </c>
    </row>
    <row r="36" spans="1:59" x14ac:dyDescent="0.2">
      <c r="E36">
        <f t="shared" si="23"/>
        <v>4</v>
      </c>
      <c r="F36" s="1" t="s">
        <v>139</v>
      </c>
      <c r="G36">
        <f t="shared" si="24"/>
        <v>2.8</v>
      </c>
      <c r="H36">
        <f t="shared" si="24"/>
        <v>2.8</v>
      </c>
      <c r="I36">
        <f t="shared" si="24"/>
        <v>2.6</v>
      </c>
      <c r="J36">
        <f t="shared" si="24"/>
        <v>3.2</v>
      </c>
      <c r="K36">
        <f t="shared" si="24"/>
        <v>3.2</v>
      </c>
      <c r="L36">
        <f t="shared" ref="L36:W36" si="28">AVERAGEIF($E$3:$E$30,$F36,L6:L33)</f>
        <v>3</v>
      </c>
      <c r="M36">
        <f t="shared" si="28"/>
        <v>3.2</v>
      </c>
      <c r="N36">
        <f t="shared" si="28"/>
        <v>3</v>
      </c>
      <c r="O36">
        <f t="shared" si="28"/>
        <v>3</v>
      </c>
      <c r="P36">
        <f t="shared" si="28"/>
        <v>3.8</v>
      </c>
      <c r="Q36">
        <f t="shared" si="28"/>
        <v>3.2</v>
      </c>
      <c r="R36">
        <f t="shared" si="28"/>
        <v>2.4</v>
      </c>
      <c r="S36">
        <f t="shared" si="28"/>
        <v>2.2000000000000002</v>
      </c>
      <c r="T36">
        <f t="shared" si="28"/>
        <v>2.2000000000000002</v>
      </c>
      <c r="U36">
        <f t="shared" si="28"/>
        <v>2.4</v>
      </c>
      <c r="V36">
        <f t="shared" si="28"/>
        <v>2.8</v>
      </c>
      <c r="W36">
        <f t="shared" si="28"/>
        <v>2.8</v>
      </c>
      <c r="Y36">
        <f t="shared" si="26"/>
        <v>2</v>
      </c>
      <c r="Z36">
        <f t="shared" si="26"/>
        <v>5</v>
      </c>
      <c r="AA36">
        <f t="shared" si="5"/>
        <v>4</v>
      </c>
      <c r="AB36">
        <f t="shared" si="5"/>
        <v>5</v>
      </c>
      <c r="AC36">
        <f t="shared" si="5"/>
        <v>4</v>
      </c>
      <c r="AD36">
        <f t="shared" si="5"/>
        <v>3</v>
      </c>
      <c r="AE36">
        <f t="shared" si="5"/>
        <v>2</v>
      </c>
      <c r="AF36">
        <f t="shared" si="5"/>
        <v>5</v>
      </c>
      <c r="AG36">
        <f t="shared" si="5"/>
        <v>1</v>
      </c>
      <c r="AH36">
        <f t="shared" si="5"/>
        <v>4</v>
      </c>
      <c r="AI36">
        <f t="shared" si="5"/>
        <v>1</v>
      </c>
      <c r="AJ36">
        <f t="shared" si="5"/>
        <v>3</v>
      </c>
      <c r="AK36">
        <f t="shared" si="5"/>
        <v>0</v>
      </c>
      <c r="AL36">
        <f t="shared" si="5"/>
        <v>3</v>
      </c>
      <c r="AM36">
        <f t="shared" si="5"/>
        <v>1</v>
      </c>
      <c r="AN36">
        <f t="shared" si="5"/>
        <v>5</v>
      </c>
      <c r="AO36">
        <f t="shared" si="5"/>
        <v>2</v>
      </c>
      <c r="AQ36" s="19">
        <f t="shared" si="6"/>
        <v>0.5</v>
      </c>
      <c r="AR36" s="19">
        <f t="shared" si="7"/>
        <v>1.25</v>
      </c>
      <c r="AS36" s="19">
        <f t="shared" si="8"/>
        <v>1</v>
      </c>
      <c r="AT36" s="19">
        <f t="shared" si="9"/>
        <v>1.25</v>
      </c>
      <c r="AU36" s="19">
        <f t="shared" si="10"/>
        <v>1</v>
      </c>
      <c r="AV36" s="19">
        <f t="shared" si="11"/>
        <v>0.75</v>
      </c>
      <c r="AW36" s="19">
        <f t="shared" si="12"/>
        <v>0.5</v>
      </c>
      <c r="AX36" s="19">
        <f t="shared" si="13"/>
        <v>1.25</v>
      </c>
      <c r="AY36" s="19">
        <f t="shared" si="14"/>
        <v>0.25</v>
      </c>
      <c r="AZ36" s="19">
        <f t="shared" si="15"/>
        <v>1</v>
      </c>
      <c r="BA36" s="19">
        <f t="shared" si="16"/>
        <v>0.25</v>
      </c>
      <c r="BB36" s="19">
        <f t="shared" si="17"/>
        <v>0.75</v>
      </c>
      <c r="BC36" s="19">
        <f t="shared" si="18"/>
        <v>0</v>
      </c>
      <c r="BD36" s="19">
        <f t="shared" si="19"/>
        <v>0.75</v>
      </c>
      <c r="BE36" s="19">
        <f t="shared" si="20"/>
        <v>0.25</v>
      </c>
      <c r="BF36" s="19">
        <f t="shared" si="21"/>
        <v>1.25</v>
      </c>
      <c r="BG36" s="19">
        <f t="shared" si="22"/>
        <v>0.5</v>
      </c>
    </row>
    <row r="37" spans="1:59" x14ac:dyDescent="0.2">
      <c r="E37">
        <f t="shared" si="23"/>
        <v>1</v>
      </c>
      <c r="F37" s="1" t="s">
        <v>181</v>
      </c>
      <c r="G37">
        <f t="shared" si="24"/>
        <v>2.5</v>
      </c>
      <c r="H37">
        <f t="shared" si="24"/>
        <v>3</v>
      </c>
      <c r="I37">
        <f t="shared" si="24"/>
        <v>2.5</v>
      </c>
      <c r="J37">
        <f t="shared" si="24"/>
        <v>3.5</v>
      </c>
      <c r="K37">
        <f t="shared" si="24"/>
        <v>3</v>
      </c>
      <c r="L37">
        <f t="shared" ref="L37:W37" si="29">AVERAGEIF($E$3:$E$30,$F37,L7:L34)</f>
        <v>4</v>
      </c>
      <c r="M37">
        <f t="shared" si="29"/>
        <v>4</v>
      </c>
      <c r="N37">
        <f t="shared" si="29"/>
        <v>4</v>
      </c>
      <c r="O37">
        <f t="shared" si="29"/>
        <v>3</v>
      </c>
      <c r="P37">
        <f t="shared" si="29"/>
        <v>4</v>
      </c>
      <c r="Q37">
        <f t="shared" si="29"/>
        <v>3</v>
      </c>
      <c r="R37">
        <f t="shared" si="29"/>
        <v>2</v>
      </c>
      <c r="S37">
        <f t="shared" si="29"/>
        <v>2.5</v>
      </c>
      <c r="T37">
        <f t="shared" si="29"/>
        <v>2.5</v>
      </c>
      <c r="U37">
        <f t="shared" si="29"/>
        <v>3</v>
      </c>
      <c r="V37">
        <f t="shared" si="29"/>
        <v>4</v>
      </c>
      <c r="W37">
        <f t="shared" si="29"/>
        <v>4</v>
      </c>
      <c r="Y37">
        <f t="shared" si="26"/>
        <v>2</v>
      </c>
      <c r="Z37">
        <f t="shared" si="26"/>
        <v>1</v>
      </c>
      <c r="AA37">
        <f t="shared" si="5"/>
        <v>1</v>
      </c>
      <c r="AB37">
        <f t="shared" si="5"/>
        <v>2</v>
      </c>
      <c r="AC37">
        <f t="shared" si="5"/>
        <v>1</v>
      </c>
      <c r="AD37">
        <f t="shared" si="5"/>
        <v>1</v>
      </c>
      <c r="AE37">
        <f t="shared" si="5"/>
        <v>1</v>
      </c>
      <c r="AF37">
        <f t="shared" si="5"/>
        <v>1</v>
      </c>
      <c r="AG37">
        <f t="shared" si="5"/>
        <v>1</v>
      </c>
      <c r="AH37">
        <f t="shared" si="5"/>
        <v>1</v>
      </c>
      <c r="AI37">
        <f t="shared" si="5"/>
        <v>1</v>
      </c>
      <c r="AJ37">
        <f t="shared" si="5"/>
        <v>1</v>
      </c>
      <c r="AK37">
        <f t="shared" si="5"/>
        <v>0</v>
      </c>
      <c r="AL37">
        <f t="shared" si="5"/>
        <v>2</v>
      </c>
      <c r="AM37">
        <f t="shared" si="5"/>
        <v>0</v>
      </c>
      <c r="AN37">
        <f t="shared" si="5"/>
        <v>2</v>
      </c>
      <c r="AO37">
        <f t="shared" si="5"/>
        <v>2</v>
      </c>
    </row>
    <row r="38" spans="1:59" x14ac:dyDescent="0.2">
      <c r="E38">
        <f>COUNTA(A3:A30)</f>
        <v>12</v>
      </c>
      <c r="F38" s="1" t="s">
        <v>191</v>
      </c>
      <c r="Y38">
        <f>SUMIF($A$3:$A$30,"x",Y$3:Y$30)</f>
        <v>6</v>
      </c>
      <c r="Z38">
        <f t="shared" ref="Z38:AO38" si="30">SUMIF($A$3:$A$30,"x",Z$3:Z$30)</f>
        <v>12</v>
      </c>
      <c r="AA38">
        <f t="shared" si="30"/>
        <v>7</v>
      </c>
      <c r="AB38">
        <f t="shared" si="30"/>
        <v>9</v>
      </c>
      <c r="AC38">
        <f t="shared" si="30"/>
        <v>10</v>
      </c>
      <c r="AD38">
        <f t="shared" si="30"/>
        <v>8</v>
      </c>
      <c r="AE38">
        <f t="shared" si="30"/>
        <v>6</v>
      </c>
      <c r="AF38">
        <f t="shared" si="30"/>
        <v>11</v>
      </c>
      <c r="AG38">
        <f t="shared" si="30"/>
        <v>8</v>
      </c>
      <c r="AH38">
        <f t="shared" si="30"/>
        <v>10</v>
      </c>
      <c r="AI38">
        <f t="shared" si="30"/>
        <v>9</v>
      </c>
      <c r="AJ38">
        <f t="shared" si="30"/>
        <v>8</v>
      </c>
      <c r="AK38">
        <f t="shared" si="30"/>
        <v>2</v>
      </c>
      <c r="AL38">
        <f t="shared" si="30"/>
        <v>8</v>
      </c>
      <c r="AM38">
        <f t="shared" si="30"/>
        <v>4</v>
      </c>
      <c r="AN38">
        <f t="shared" si="30"/>
        <v>11</v>
      </c>
      <c r="AO38">
        <f t="shared" si="30"/>
        <v>5</v>
      </c>
      <c r="AQ38" s="19">
        <f>Y38/$E38</f>
        <v>0.5</v>
      </c>
      <c r="AR38" s="19">
        <f t="shared" ref="AR38:BG38" si="31">Z38/$E38</f>
        <v>1</v>
      </c>
      <c r="AS38" s="19">
        <f t="shared" si="31"/>
        <v>0.58333333333333337</v>
      </c>
      <c r="AT38" s="19">
        <f t="shared" si="31"/>
        <v>0.75</v>
      </c>
      <c r="AU38" s="19">
        <f t="shared" si="31"/>
        <v>0.83333333333333337</v>
      </c>
      <c r="AV38" s="19">
        <f t="shared" si="31"/>
        <v>0.66666666666666663</v>
      </c>
      <c r="AW38" s="19">
        <f t="shared" si="31"/>
        <v>0.5</v>
      </c>
      <c r="AX38" s="19">
        <f t="shared" si="31"/>
        <v>0.91666666666666663</v>
      </c>
      <c r="AY38" s="19">
        <f t="shared" si="31"/>
        <v>0.66666666666666663</v>
      </c>
      <c r="AZ38" s="19">
        <f t="shared" si="31"/>
        <v>0.83333333333333337</v>
      </c>
      <c r="BA38" s="19">
        <f t="shared" si="31"/>
        <v>0.75</v>
      </c>
      <c r="BB38" s="19">
        <f t="shared" si="31"/>
        <v>0.66666666666666663</v>
      </c>
      <c r="BC38" s="19">
        <f t="shared" si="31"/>
        <v>0.16666666666666666</v>
      </c>
      <c r="BD38" s="19">
        <f t="shared" si="31"/>
        <v>0.66666666666666663</v>
      </c>
      <c r="BE38" s="19">
        <f t="shared" si="31"/>
        <v>0.33333333333333331</v>
      </c>
      <c r="BF38" s="19">
        <f t="shared" si="31"/>
        <v>0.91666666666666663</v>
      </c>
      <c r="BG38" s="19">
        <f t="shared" si="31"/>
        <v>0.41666666666666669</v>
      </c>
    </row>
    <row r="39" spans="1:59" x14ac:dyDescent="0.2">
      <c r="AQ39">
        <v>0.5</v>
      </c>
      <c r="AR39">
        <v>1</v>
      </c>
      <c r="AS39">
        <v>0.58333333333333337</v>
      </c>
      <c r="AT39">
        <v>0.75</v>
      </c>
      <c r="AU39">
        <v>0.83333333333333337</v>
      </c>
      <c r="AV39">
        <v>0.66666666666666663</v>
      </c>
      <c r="AW39">
        <v>0.5</v>
      </c>
      <c r="AX39">
        <v>0.91666666666666663</v>
      </c>
      <c r="AY39">
        <v>0.66666666666666663</v>
      </c>
      <c r="AZ39">
        <v>0.83333333333333337</v>
      </c>
      <c r="BA39">
        <v>0.75</v>
      </c>
      <c r="BB39">
        <v>0.66666666666666663</v>
      </c>
      <c r="BC39">
        <v>0.16666666666666666</v>
      </c>
      <c r="BD39">
        <v>0.66666666666666663</v>
      </c>
      <c r="BE39">
        <v>0.33333333333333331</v>
      </c>
      <c r="BF39">
        <v>0.91666666666666663</v>
      </c>
      <c r="BG39">
        <v>0.41666666666666669</v>
      </c>
    </row>
    <row r="42" spans="1:59" x14ac:dyDescent="0.2">
      <c r="E42" s="19">
        <v>1</v>
      </c>
      <c r="F42" s="22" t="s">
        <v>144</v>
      </c>
      <c r="AZ42" s="22" t="s">
        <v>156</v>
      </c>
      <c r="BB42" s="22" t="s">
        <v>144</v>
      </c>
      <c r="BC42" s="19">
        <v>1</v>
      </c>
    </row>
    <row r="43" spans="1:59" x14ac:dyDescent="0.2">
      <c r="E43" s="19">
        <v>0.91666666666666663</v>
      </c>
      <c r="F43" s="22" t="s">
        <v>147</v>
      </c>
      <c r="AZ43" s="22" t="s">
        <v>144</v>
      </c>
      <c r="BB43" s="22" t="s">
        <v>147</v>
      </c>
      <c r="BC43" s="19">
        <v>0.91666666666666663</v>
      </c>
    </row>
    <row r="44" spans="1:59" x14ac:dyDescent="0.2">
      <c r="E44" s="19">
        <v>0.91666666666666663</v>
      </c>
      <c r="F44" s="22" t="s">
        <v>143</v>
      </c>
      <c r="AZ44" s="22" t="s">
        <v>157</v>
      </c>
      <c r="BB44" s="22" t="s">
        <v>143</v>
      </c>
      <c r="BC44" s="19">
        <v>0.91666666666666663</v>
      </c>
    </row>
    <row r="45" spans="1:59" x14ac:dyDescent="0.2">
      <c r="E45" s="19">
        <v>0.83333333333333337</v>
      </c>
      <c r="F45" s="22" t="s">
        <v>146</v>
      </c>
      <c r="AZ45" s="22" t="s">
        <v>145</v>
      </c>
      <c r="BB45" s="22" t="s">
        <v>146</v>
      </c>
      <c r="BC45" s="19">
        <v>0.83333333333333337</v>
      </c>
    </row>
    <row r="46" spans="1:59" x14ac:dyDescent="0.2">
      <c r="E46" s="19">
        <v>0.83333333333333337</v>
      </c>
      <c r="F46" s="22" t="s">
        <v>149</v>
      </c>
      <c r="AZ46" s="22" t="s">
        <v>146</v>
      </c>
      <c r="BB46" s="22" t="s">
        <v>149</v>
      </c>
      <c r="BC46" s="19">
        <v>0.83333333333333337</v>
      </c>
    </row>
    <row r="47" spans="1:59" x14ac:dyDescent="0.2">
      <c r="E47" s="19">
        <v>0.75</v>
      </c>
      <c r="F47" s="22" t="s">
        <v>145</v>
      </c>
      <c r="AZ47" s="22" t="s">
        <v>148</v>
      </c>
      <c r="BB47" s="22" t="s">
        <v>145</v>
      </c>
      <c r="BC47" s="19">
        <v>0.75</v>
      </c>
    </row>
    <row r="48" spans="1:59" x14ac:dyDescent="0.2">
      <c r="E48" s="19">
        <v>0.75</v>
      </c>
      <c r="F48" s="22" t="s">
        <v>151</v>
      </c>
      <c r="AZ48" s="22" t="s">
        <v>154</v>
      </c>
      <c r="BB48" s="22" t="s">
        <v>151</v>
      </c>
      <c r="BC48" s="19">
        <v>0.75</v>
      </c>
    </row>
    <row r="49" spans="5:55" x14ac:dyDescent="0.2">
      <c r="E49" s="19">
        <v>0.66666666666666663</v>
      </c>
      <c r="F49" s="22" t="s">
        <v>148</v>
      </c>
      <c r="AZ49" s="22" t="s">
        <v>147</v>
      </c>
      <c r="BB49" s="22" t="s">
        <v>148</v>
      </c>
      <c r="BC49" s="19">
        <v>0.66666666666666663</v>
      </c>
    </row>
    <row r="50" spans="5:55" x14ac:dyDescent="0.2">
      <c r="E50" s="19">
        <v>0.66666666666666663</v>
      </c>
      <c r="F50" s="22" t="s">
        <v>153</v>
      </c>
      <c r="AZ50" s="22" t="s">
        <v>153</v>
      </c>
      <c r="BB50" s="22" t="s">
        <v>153</v>
      </c>
      <c r="BC50" s="19">
        <v>0.66666666666666663</v>
      </c>
    </row>
    <row r="51" spans="5:55" x14ac:dyDescent="0.2">
      <c r="E51" s="19">
        <v>0.66666666666666663</v>
      </c>
      <c r="F51" s="22" t="s">
        <v>152</v>
      </c>
      <c r="AZ51" s="22" t="s">
        <v>149</v>
      </c>
      <c r="BB51" s="22" t="s">
        <v>152</v>
      </c>
      <c r="BC51" s="19">
        <v>0.66666666666666663</v>
      </c>
    </row>
    <row r="52" spans="5:55" x14ac:dyDescent="0.2">
      <c r="E52" s="19">
        <v>0.66666666666666663</v>
      </c>
      <c r="F52" s="22" t="s">
        <v>150</v>
      </c>
      <c r="AZ52" s="22" t="s">
        <v>151</v>
      </c>
      <c r="BB52" s="22" t="s">
        <v>150</v>
      </c>
      <c r="BC52" s="19">
        <v>0.66666666666666663</v>
      </c>
    </row>
    <row r="53" spans="5:55" x14ac:dyDescent="0.2">
      <c r="E53" s="19">
        <v>0.58333333333333337</v>
      </c>
      <c r="F53" s="22" t="s">
        <v>157</v>
      </c>
      <c r="AZ53" s="22" t="s">
        <v>152</v>
      </c>
      <c r="BB53" s="22" t="s">
        <v>157</v>
      </c>
      <c r="BC53" s="19">
        <v>0.58333333333333337</v>
      </c>
    </row>
    <row r="54" spans="5:55" x14ac:dyDescent="0.2">
      <c r="E54" s="19">
        <v>0.5</v>
      </c>
      <c r="F54" s="22" t="s">
        <v>156</v>
      </c>
      <c r="AZ54" s="22" t="s">
        <v>159</v>
      </c>
      <c r="BB54" s="22" t="s">
        <v>156</v>
      </c>
      <c r="BC54" s="19">
        <v>0.5</v>
      </c>
    </row>
    <row r="55" spans="5:55" x14ac:dyDescent="0.2">
      <c r="E55" s="19">
        <v>0.5</v>
      </c>
      <c r="F55" s="22" t="s">
        <v>154</v>
      </c>
      <c r="AZ55" s="22" t="s">
        <v>150</v>
      </c>
      <c r="BB55" s="22" t="s">
        <v>154</v>
      </c>
      <c r="BC55" s="19">
        <v>0.5</v>
      </c>
    </row>
    <row r="56" spans="5:55" x14ac:dyDescent="0.2">
      <c r="E56" s="19">
        <v>0.41666666666666669</v>
      </c>
      <c r="F56" s="22" t="s">
        <v>155</v>
      </c>
      <c r="AZ56" s="22" t="s">
        <v>158</v>
      </c>
      <c r="BB56" s="22" t="s">
        <v>155</v>
      </c>
      <c r="BC56" s="19">
        <v>0.41666666666666669</v>
      </c>
    </row>
    <row r="57" spans="5:55" x14ac:dyDescent="0.2">
      <c r="E57" s="19">
        <v>0.33333333333333331</v>
      </c>
      <c r="F57" s="22" t="s">
        <v>158</v>
      </c>
      <c r="AZ57" s="22" t="s">
        <v>143</v>
      </c>
      <c r="BB57" s="22" t="s">
        <v>158</v>
      </c>
      <c r="BC57" s="19">
        <v>0.33333333333333331</v>
      </c>
    </row>
    <row r="58" spans="5:55" x14ac:dyDescent="0.2">
      <c r="E58" s="19">
        <v>0.16666666666666666</v>
      </c>
      <c r="F58" s="22" t="s">
        <v>159</v>
      </c>
      <c r="AZ58" s="22" t="s">
        <v>155</v>
      </c>
      <c r="BB58" s="22" t="s">
        <v>159</v>
      </c>
      <c r="BC58" s="19">
        <v>0.16666666666666666</v>
      </c>
    </row>
    <row r="59" spans="5:55" x14ac:dyDescent="0.2">
      <c r="E59" s="19"/>
    </row>
  </sheetData>
  <sortState xmlns:xlrd2="http://schemas.microsoft.com/office/spreadsheetml/2017/richdata2" ref="E42:F58">
    <sortCondition descending="1" ref="E42:E58"/>
  </sortState>
  <mergeCells count="2">
    <mergeCell ref="G1:W1"/>
    <mergeCell ref="Y1:AO1"/>
  </mergeCells>
  <conditionalFormatting sqref="B3:B30">
    <cfRule type="cellIs" dxfId="1" priority="2" operator="greaterThanOrEqual">
      <formula>7</formula>
    </cfRule>
  </conditionalFormatting>
  <conditionalFormatting sqref="C3:C30">
    <cfRule type="cellIs" dxfId="0" priority="1" operator="equal">
      <formula>"More than 5 years"</formula>
    </cfRule>
  </conditionalFormatting>
  <hyperlinks>
    <hyperlink ref="F13" r:id="rId1" xr:uid="{40AA2434-F98B-4285-8BBD-ABA0F5A5EA57}"/>
    <hyperlink ref="F9" r:id="rId2" xr:uid="{C1E25A56-1BC0-46B2-93A5-010FAB0D5050}"/>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Form responses 1</vt:lpstr>
      <vt:lpstr>Picture</vt:lpstr>
      <vt:lpstr>Q1</vt:lpstr>
      <vt:lpstr>Q2</vt:lpstr>
      <vt:lpstr>Analysis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Maryka Erasmus  (Santam)</cp:lastModifiedBy>
  <dcterms:modified xsi:type="dcterms:W3CDTF">2024-11-30T15:14:04Z</dcterms:modified>
</cp:coreProperties>
</file>